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30" windowWidth="19095" windowHeight="11505" firstSheet="29" activeTab="34"/>
  </bookViews>
  <sheets>
    <sheet name="РХ эластич" sheetId="1" r:id="rId1"/>
    <sheet name="РП" sheetId="2" r:id="rId2"/>
    <sheet name="вв" sheetId="3" r:id="rId3"/>
    <sheet name="вк" sheetId="4" r:id="rId4"/>
    <sheet name="спвВ" sheetId="5" r:id="rId5"/>
    <sheet name="спвП" sheetId="6" r:id="rId6"/>
    <sheet name="РТ" sheetId="7" r:id="rId7"/>
    <sheet name="дубМП" sheetId="8" r:id="rId8"/>
    <sheet name="разметка " sheetId="10" r:id="rId9"/>
    <sheet name="тес кант союзки" sheetId="19" r:id="rId10"/>
    <sheet name="дубл носок союзка" sheetId="11" r:id="rId11"/>
    <sheet name="настр носок союзка" sheetId="14" r:id="rId12"/>
    <sheet name="дубл союзка,кп,ремень" sheetId="15" r:id="rId13"/>
    <sheet name="тес ремни " sheetId="16" r:id="rId14"/>
    <sheet name="стр кант союзка" sheetId="18" r:id="rId15"/>
    <sheet name="стач ЗШ бер" sheetId="20" r:id="rId16"/>
    <sheet name="разг ТШ" sheetId="21" r:id="rId17"/>
    <sheet name="клей задин берцы" sheetId="22" r:id="rId18"/>
    <sheet name="настр задин берцы" sheetId="23" r:id="rId19"/>
    <sheet name="стач бер кп" sheetId="24" r:id="rId20"/>
    <sheet name="формир мягкого канта" sheetId="28" r:id="rId21"/>
    <sheet name="клей ремень" sheetId="29" r:id="rId22"/>
    <sheet name="стр кант ремня" sheetId="31" r:id="rId23"/>
    <sheet name="стр канта" sheetId="32" r:id="rId24"/>
    <sheet name="клей узел союзки" sheetId="33" r:id="rId25"/>
    <sheet name="околач" sheetId="34" r:id="rId26"/>
    <sheet name="настр бер на союз" sheetId="35" r:id="rId27"/>
    <sheet name="клей малый ремень" sheetId="36" r:id="rId28"/>
    <sheet name="стр кант м  ремня" sheetId="37" r:id="rId29"/>
    <sheet name="настр м  ремня" sheetId="38" r:id="rId30"/>
    <sheet name="клей подносок" sheetId="39" r:id="rId31"/>
    <sheet name="подносок(дуб)" sheetId="40" r:id="rId32"/>
    <sheet name="обстрач подноска" sheetId="41" r:id="rId33"/>
    <sheet name="сх раскрой" sheetId="9" r:id="rId34"/>
    <sheet name="схема сборка" sheetId="12" r:id="rId35"/>
    <sheet name="кальк" sheetId="13" r:id="rId36"/>
  </sheets>
  <externalReferences>
    <externalReference r:id="rId37"/>
    <externalReference r:id="rId38"/>
  </externalReferences>
  <definedNames>
    <definedName name="______xlnm__FilterDatabase_4" localSheetId="27">#REF!</definedName>
    <definedName name="______xlnm__FilterDatabase_4" localSheetId="30">#REF!</definedName>
    <definedName name="______xlnm__FilterDatabase_4" localSheetId="26">#REF!</definedName>
    <definedName name="______xlnm__FilterDatabase_4" localSheetId="29">#REF!</definedName>
    <definedName name="______xlnm__FilterDatabase_4" localSheetId="32">#REF!</definedName>
    <definedName name="______xlnm__FilterDatabase_4" localSheetId="28">#REF!</definedName>
    <definedName name="______xlnm__FilterDatabase_4">#REF!</definedName>
    <definedName name="_____xlnm__FilterDatabase_4" localSheetId="17">#REF!</definedName>
    <definedName name="_____xlnm__FilterDatabase_4" localSheetId="27">#REF!</definedName>
    <definedName name="_____xlnm__FilterDatabase_4" localSheetId="30">#REF!</definedName>
    <definedName name="_____xlnm__FilterDatabase_4" localSheetId="26">#REF!</definedName>
    <definedName name="_____xlnm__FilterDatabase_4" localSheetId="18">#REF!</definedName>
    <definedName name="_____xlnm__FilterDatabase_4" localSheetId="29">#REF!</definedName>
    <definedName name="_____xlnm__FilterDatabase_4" localSheetId="32">#REF!</definedName>
    <definedName name="_____xlnm__FilterDatabase_4" localSheetId="28">#REF!</definedName>
    <definedName name="_____xlnm__FilterDatabase_4" localSheetId="22">#REF!</definedName>
    <definedName name="_____xlnm__FilterDatabase_4" localSheetId="23">#REF!</definedName>
    <definedName name="_____xlnm__FilterDatabase_4">#REF!</definedName>
    <definedName name="____xlnm__FilterDatabase_4" localSheetId="12">#REF!</definedName>
    <definedName name="____xlnm__FilterDatabase_4" localSheetId="17">#REF!</definedName>
    <definedName name="____xlnm__FilterDatabase_4" localSheetId="27">#REF!</definedName>
    <definedName name="____xlnm__FilterDatabase_4" localSheetId="30">#REF!</definedName>
    <definedName name="____xlnm__FilterDatabase_4" localSheetId="26">#REF!</definedName>
    <definedName name="____xlnm__FilterDatabase_4" localSheetId="18">#REF!</definedName>
    <definedName name="____xlnm__FilterDatabase_4" localSheetId="29">#REF!</definedName>
    <definedName name="____xlnm__FilterDatabase_4" localSheetId="32">#REF!</definedName>
    <definedName name="____xlnm__FilterDatabase_4" localSheetId="28">#REF!</definedName>
    <definedName name="____xlnm__FilterDatabase_4" localSheetId="22">#REF!</definedName>
    <definedName name="____xlnm__FilterDatabase_4" localSheetId="23">#REF!</definedName>
    <definedName name="____xlnm__FilterDatabase_4">#REF!</definedName>
    <definedName name="___xlnm__FilterDatabase_4" localSheetId="12">#REF!</definedName>
    <definedName name="___xlnm__FilterDatabase_4" localSheetId="17">#REF!</definedName>
    <definedName name="___xlnm__FilterDatabase_4" localSheetId="27">#REF!</definedName>
    <definedName name="___xlnm__FilterDatabase_4" localSheetId="30">#REF!</definedName>
    <definedName name="___xlnm__FilterDatabase_4" localSheetId="26">#REF!</definedName>
    <definedName name="___xlnm__FilterDatabase_4" localSheetId="18">#REF!</definedName>
    <definedName name="___xlnm__FilterDatabase_4" localSheetId="29">#REF!</definedName>
    <definedName name="___xlnm__FilterDatabase_4" localSheetId="32">#REF!</definedName>
    <definedName name="___xlnm__FilterDatabase_4" localSheetId="28">#REF!</definedName>
    <definedName name="___xlnm__FilterDatabase_4" localSheetId="22">#REF!</definedName>
    <definedName name="___xlnm__FilterDatabase_4" localSheetId="23">#REF!</definedName>
    <definedName name="___xlnm__FilterDatabase_4">#REF!</definedName>
    <definedName name="__xlnm__FilterDatabase_4" localSheetId="12">#REF!</definedName>
    <definedName name="__xlnm__FilterDatabase_4" localSheetId="17">#REF!</definedName>
    <definedName name="__xlnm__FilterDatabase_4" localSheetId="27">#REF!</definedName>
    <definedName name="__xlnm__FilterDatabase_4" localSheetId="30">#REF!</definedName>
    <definedName name="__xlnm__FilterDatabase_4" localSheetId="26">#REF!</definedName>
    <definedName name="__xlnm__FilterDatabase_4" localSheetId="18">#REF!</definedName>
    <definedName name="__xlnm__FilterDatabase_4" localSheetId="29">#REF!</definedName>
    <definedName name="__xlnm__FilterDatabase_4" localSheetId="32">#REF!</definedName>
    <definedName name="__xlnm__FilterDatabase_4" localSheetId="28">#REF!</definedName>
    <definedName name="__xlnm__FilterDatabase_4" localSheetId="22">#REF!</definedName>
    <definedName name="__xlnm__FilterDatabase_4" localSheetId="23">#REF!</definedName>
    <definedName name="__xlnm__FilterDatabase_4">#REF!</definedName>
    <definedName name="_xlnm._FilterDatabase" localSheetId="10" hidden="1">'дубл носок союзка'!$E$4:$F$48</definedName>
    <definedName name="_xlnm._FilterDatabase" localSheetId="12" hidden="1">'дубл союзка,кп,ремень'!$E$4:$F$48</definedName>
    <definedName name="_xlnm._FilterDatabase" localSheetId="17" hidden="1">'клей задин берцы'!$E$4:$F$48</definedName>
    <definedName name="_xlnm._FilterDatabase" localSheetId="27" hidden="1">'клей малый ремень'!$E$4:$F$50</definedName>
    <definedName name="_xlnm._FilterDatabase" localSheetId="30" hidden="1">'клей подносок'!$E$4:$F$43</definedName>
    <definedName name="_xlnm._FilterDatabase" localSheetId="21" hidden="1">'клей ремень'!$E$4:$F$48</definedName>
    <definedName name="_xlnm._FilterDatabase" localSheetId="26" hidden="1">'настр бер на союз'!$D$4:$E$14</definedName>
    <definedName name="_xlnm._FilterDatabase" localSheetId="18" hidden="1">'настр задин берцы'!$D$4:$E$14</definedName>
    <definedName name="_xlnm._FilterDatabase" localSheetId="29" hidden="1">'настр м  ремня'!$D$4:$E$9</definedName>
    <definedName name="_xlnm._FilterDatabase" localSheetId="11" hidden="1">'настр носок союзка'!$D$4:$E$14</definedName>
    <definedName name="_xlnm._FilterDatabase" localSheetId="4" hidden="1">спвВ!$D$4:$E$21</definedName>
    <definedName name="_xlnm._FilterDatabase" localSheetId="5" hidden="1">спвП!$D$4:$E$16</definedName>
    <definedName name="Excel_BuiltIn__FilterDatabase" localSheetId="12">#REF!</definedName>
    <definedName name="Excel_BuiltIn__FilterDatabase" localSheetId="35">кальк!$D$70:$E$89</definedName>
    <definedName name="Excel_BuiltIn__FilterDatabase" localSheetId="17">#REF!</definedName>
    <definedName name="Excel_BuiltIn__FilterDatabase" localSheetId="27">#REF!</definedName>
    <definedName name="Excel_BuiltIn__FilterDatabase" localSheetId="30">#REF!</definedName>
    <definedName name="Excel_BuiltIn__FilterDatabase" localSheetId="26">#REF!</definedName>
    <definedName name="Excel_BuiltIn__FilterDatabase" localSheetId="18">#REF!</definedName>
    <definedName name="Excel_BuiltIn__FilterDatabase" localSheetId="29">#REF!</definedName>
    <definedName name="Excel_BuiltIn__FilterDatabase" localSheetId="32">#REF!</definedName>
    <definedName name="Excel_BuiltIn__FilterDatabase" localSheetId="25">#REF!</definedName>
    <definedName name="Excel_BuiltIn__FilterDatabase" localSheetId="16">#REF!</definedName>
    <definedName name="Excel_BuiltIn__FilterDatabase" localSheetId="28">#REF!</definedName>
    <definedName name="Excel_BuiltIn__FilterDatabase" localSheetId="22">#REF!</definedName>
    <definedName name="Excel_BuiltIn__FilterDatabase" localSheetId="23">#REF!</definedName>
    <definedName name="Excel_BuiltIn__FilterDatabase" localSheetId="34">#REF!</definedName>
    <definedName name="Excel_BuiltIn__FilterDatabase">#REF!</definedName>
    <definedName name="Excel_BuiltIn_Print_Area" localSheetId="12">#REF!</definedName>
    <definedName name="Excel_BuiltIn_Print_Area" localSheetId="35">#REF!</definedName>
    <definedName name="Excel_BuiltIn_Print_Area" localSheetId="17">#REF!</definedName>
    <definedName name="Excel_BuiltIn_Print_Area" localSheetId="27">#REF!</definedName>
    <definedName name="Excel_BuiltIn_Print_Area" localSheetId="30">#REF!</definedName>
    <definedName name="Excel_BuiltIn_Print_Area" localSheetId="26">#REF!</definedName>
    <definedName name="Excel_BuiltIn_Print_Area" localSheetId="18">#REF!</definedName>
    <definedName name="Excel_BuiltIn_Print_Area" localSheetId="29">#REF!</definedName>
    <definedName name="Excel_BuiltIn_Print_Area" localSheetId="32">#REF!</definedName>
    <definedName name="Excel_BuiltIn_Print_Area" localSheetId="25">#REF!</definedName>
    <definedName name="Excel_BuiltIn_Print_Area" localSheetId="16">#REF!</definedName>
    <definedName name="Excel_BuiltIn_Print_Area" localSheetId="28">#REF!</definedName>
    <definedName name="Excel_BuiltIn_Print_Area" localSheetId="22">#REF!</definedName>
    <definedName name="Excel_BuiltIn_Print_Area" localSheetId="23">#REF!</definedName>
    <definedName name="Excel_BuiltIn_Print_Area" localSheetId="34">#REF!</definedName>
    <definedName name="Excel_BuiltIn_Print_Area">#REF!</definedName>
    <definedName name="_xlnm.Print_Titles" localSheetId="34">'схема сборка'!$7:$9</definedName>
    <definedName name="_xlnm.Print_Area" localSheetId="2">вв!$A$1:$G$35</definedName>
    <definedName name="_xlnm.Print_Area" localSheetId="3">вк!$A$1:$G$35</definedName>
    <definedName name="_xlnm.Print_Area" localSheetId="10">'дубл носок союзка'!$A$1:$G$48</definedName>
    <definedName name="_xlnm.Print_Area" localSheetId="12">'дубл союзка,кп,ремень'!$A$1:$G$48</definedName>
    <definedName name="_xlnm.Print_Area" localSheetId="7">дубМП!$A$1:$G$47</definedName>
    <definedName name="_xlnm.Print_Area" localSheetId="35">кальк!$A$1:$F$50</definedName>
    <definedName name="_xlnm.Print_Area" localSheetId="17">'клей задин берцы'!$A$1:$G$48</definedName>
    <definedName name="_xlnm.Print_Area" localSheetId="27">'клей малый ремень'!$A$1:$G$50</definedName>
    <definedName name="_xlnm.Print_Area" localSheetId="30">'клей подносок'!$A$1:$G$43</definedName>
    <definedName name="_xlnm.Print_Area" localSheetId="21">'клей ремень'!$A$1:$G$48</definedName>
    <definedName name="_xlnm.Print_Area" localSheetId="24">'клей узел союзки'!$A$1:$G$43</definedName>
    <definedName name="_xlnm.Print_Area" localSheetId="26">'настр бер на союз'!$A$1:$G$52</definedName>
    <definedName name="_xlnm.Print_Area" localSheetId="18">'настр задин берцы'!$A$1:$G$52</definedName>
    <definedName name="_xlnm.Print_Area" localSheetId="29">'настр м  ремня'!$A$1:$G$47</definedName>
    <definedName name="_xlnm.Print_Area" localSheetId="11">'настр носок союзка'!$A$1:$G$52</definedName>
    <definedName name="_xlnm.Print_Area" localSheetId="32">'обстрач подноска'!$A$1:$G$50</definedName>
    <definedName name="_xlnm.Print_Area" localSheetId="25">околач!$A$1:$G$38</definedName>
    <definedName name="_xlnm.Print_Area" localSheetId="16">'разг ТШ'!$A$1:$G$37</definedName>
    <definedName name="_xlnm.Print_Area" localSheetId="8">'разметка '!$A$1:$G$35</definedName>
    <definedName name="_xlnm.Print_Area" localSheetId="1">РП!$A$1:$E$49</definedName>
    <definedName name="_xlnm.Print_Area" localSheetId="6">РТ!$A$1:$F$45</definedName>
    <definedName name="_xlnm.Print_Area" localSheetId="0">'РХ эластич'!$A$1:$E$43</definedName>
    <definedName name="_xlnm.Print_Area" localSheetId="4">спвВ!$A$1:$G$50</definedName>
    <definedName name="_xlnm.Print_Area" localSheetId="5">спвП!$A$1:$G$45</definedName>
    <definedName name="_xlnm.Print_Area" localSheetId="19">'стач бер кп'!$A$1:$G$44</definedName>
    <definedName name="_xlnm.Print_Area" localSheetId="15">'стач ЗШ бер'!$A$1:$G$44</definedName>
    <definedName name="_xlnm.Print_Area" localSheetId="28">'стр кант м  ремня'!$A$1:$G$50</definedName>
    <definedName name="_xlnm.Print_Area" localSheetId="22">'стр кант ремня'!$A$1:$G$50</definedName>
    <definedName name="_xlnm.Print_Area" localSheetId="14">'стр кант союзка'!$A$1:$G$52</definedName>
    <definedName name="_xlnm.Print_Area" localSheetId="23">'стр канта'!$A$1:$G$52</definedName>
    <definedName name="_xlnm.Print_Area" localSheetId="33">'сх раскрой'!$A$1:$N$42</definedName>
    <definedName name="_xlnm.Print_Area" localSheetId="9">'тес кант союзки'!$A$1:$G$37</definedName>
    <definedName name="_xlnm.Print_Area" localSheetId="13">'тес ремни '!$A$1:$G$36</definedName>
    <definedName name="_xlnm.Print_Area" localSheetId="20">'формир мягкого канта'!$A$1:$G$58</definedName>
    <definedName name="стач" localSheetId="27">#REF!</definedName>
    <definedName name="стач" localSheetId="30">#REF!</definedName>
    <definedName name="стач" localSheetId="26">#REF!</definedName>
    <definedName name="стач" localSheetId="29">#REF!</definedName>
    <definedName name="стач" localSheetId="32">#REF!</definedName>
    <definedName name="стач" localSheetId="28">#REF!</definedName>
    <definedName name="стач" localSheetId="22">#REF!</definedName>
    <definedName name="стач" localSheetId="23">#REF!</definedName>
    <definedName name="стач">#REF!</definedName>
    <definedName name="стркантамремня" localSheetId="30">#REF!</definedName>
    <definedName name="стркантамремня" localSheetId="29">#REF!</definedName>
    <definedName name="стркантамремня" localSheetId="32">#REF!</definedName>
    <definedName name="стркантамремня">#REF!</definedName>
  </definedNames>
  <calcPr calcId="145621"/>
</workbook>
</file>

<file path=xl/calcChain.xml><?xml version="1.0" encoding="utf-8"?>
<calcChain xmlns="http://schemas.openxmlformats.org/spreadsheetml/2006/main">
  <c r="F16" i="13" l="1"/>
  <c r="F98" i="13"/>
  <c r="F97" i="13"/>
  <c r="F8" i="10"/>
  <c r="F7" i="10"/>
  <c r="F91" i="13"/>
  <c r="F96" i="13"/>
  <c r="F24" i="13"/>
  <c r="C10" i="12"/>
  <c r="F47" i="41"/>
  <c r="F48" i="41" s="1"/>
  <c r="F46" i="41"/>
  <c r="F42" i="41"/>
  <c r="F41" i="41"/>
  <c r="F40" i="41"/>
  <c r="F39" i="41"/>
  <c r="F38" i="41"/>
  <c r="F37" i="41"/>
  <c r="F36" i="41"/>
  <c r="F35" i="41"/>
  <c r="F34" i="41"/>
  <c r="F33" i="41"/>
  <c r="E33" i="41"/>
  <c r="F32" i="41"/>
  <c r="F31" i="41"/>
  <c r="F30" i="41"/>
  <c r="F29" i="41"/>
  <c r="F28" i="41"/>
  <c r="F27" i="41"/>
  <c r="F24" i="41"/>
  <c r="F23" i="41"/>
  <c r="F22" i="41"/>
  <c r="F21" i="41"/>
  <c r="F20" i="41"/>
  <c r="F19" i="41"/>
  <c r="F18" i="41"/>
  <c r="F17" i="41"/>
  <c r="F16" i="41"/>
  <c r="D13" i="41"/>
  <c r="E26" i="41" s="1"/>
  <c r="F26" i="41" s="1"/>
  <c r="H12" i="41"/>
  <c r="F12" i="41"/>
  <c r="H11" i="41"/>
  <c r="F11" i="41"/>
  <c r="H10" i="41"/>
  <c r="F10" i="41"/>
  <c r="H9" i="41"/>
  <c r="F9" i="41"/>
  <c r="H8" i="41"/>
  <c r="F8" i="41"/>
  <c r="H7" i="41"/>
  <c r="F7" i="41"/>
  <c r="H6" i="41"/>
  <c r="F6" i="41"/>
  <c r="H5" i="41"/>
  <c r="H13" i="41" s="1"/>
  <c r="E43" i="41" s="1"/>
  <c r="F43" i="41" s="1"/>
  <c r="F5" i="41"/>
  <c r="F13" i="41" l="1"/>
  <c r="F44" i="41"/>
  <c r="D49" i="41"/>
  <c r="F26" i="40"/>
  <c r="F27" i="40" s="1"/>
  <c r="F25" i="40"/>
  <c r="F22" i="40"/>
  <c r="F21" i="40"/>
  <c r="F20" i="40"/>
  <c r="F19" i="40"/>
  <c r="F18" i="40"/>
  <c r="F17" i="40"/>
  <c r="F16" i="40"/>
  <c r="F15" i="40"/>
  <c r="F14" i="40"/>
  <c r="F13" i="40"/>
  <c r="F12" i="40"/>
  <c r="F11" i="40"/>
  <c r="F10" i="40"/>
  <c r="F9" i="40"/>
  <c r="F8" i="40"/>
  <c r="F7" i="40"/>
  <c r="F6" i="40"/>
  <c r="F5" i="40"/>
  <c r="F23" i="40" s="1"/>
  <c r="F7" i="39"/>
  <c r="H7" i="39"/>
  <c r="F40" i="39"/>
  <c r="F41" i="39" s="1"/>
  <c r="F39" i="39"/>
  <c r="F36" i="39"/>
  <c r="F35" i="39"/>
  <c r="F34" i="39"/>
  <c r="F33" i="39"/>
  <c r="F32" i="39"/>
  <c r="F26" i="39"/>
  <c r="F31" i="39"/>
  <c r="F30" i="39"/>
  <c r="F29" i="39"/>
  <c r="F28" i="39"/>
  <c r="F25" i="39"/>
  <c r="E23" i="39"/>
  <c r="F24" i="39" s="1"/>
  <c r="F22" i="39"/>
  <c r="F21" i="39"/>
  <c r="F20" i="39"/>
  <c r="F19" i="39"/>
  <c r="F18" i="39"/>
  <c r="F17" i="39"/>
  <c r="F16" i="39"/>
  <c r="F15" i="39"/>
  <c r="F14" i="39"/>
  <c r="F13" i="39"/>
  <c r="F12" i="39"/>
  <c r="H8" i="39"/>
  <c r="F8" i="39"/>
  <c r="H6" i="39"/>
  <c r="F6" i="39"/>
  <c r="H5" i="39"/>
  <c r="H9" i="39" s="1"/>
  <c r="F5" i="39"/>
  <c r="F9" i="39" s="1"/>
  <c r="F7" i="38"/>
  <c r="H7" i="38"/>
  <c r="F44" i="38"/>
  <c r="F45" i="38" s="1"/>
  <c r="F43" i="38"/>
  <c r="F39" i="38"/>
  <c r="F38" i="38"/>
  <c r="F37" i="38"/>
  <c r="F36" i="38"/>
  <c r="F35" i="38"/>
  <c r="F34" i="38"/>
  <c r="F33" i="38"/>
  <c r="F32" i="38"/>
  <c r="F31" i="38"/>
  <c r="F30" i="38"/>
  <c r="F29" i="38"/>
  <c r="E28" i="38"/>
  <c r="F28" i="38" s="1"/>
  <c r="F27" i="38"/>
  <c r="F26" i="38"/>
  <c r="F25" i="38"/>
  <c r="F24" i="38"/>
  <c r="F23" i="38"/>
  <c r="F20" i="38"/>
  <c r="F19" i="38"/>
  <c r="F18" i="38"/>
  <c r="F17" i="38"/>
  <c r="F16" i="38"/>
  <c r="F15" i="38"/>
  <c r="F14" i="38"/>
  <c r="F13" i="38"/>
  <c r="F12" i="38"/>
  <c r="D9" i="38"/>
  <c r="E22" i="38" s="1"/>
  <c r="H8" i="38"/>
  <c r="F8" i="38"/>
  <c r="H6" i="38"/>
  <c r="F6" i="38"/>
  <c r="H5" i="38"/>
  <c r="H9" i="38" s="1"/>
  <c r="E40" i="38" s="1"/>
  <c r="F40" i="38" s="1"/>
  <c r="F5" i="38"/>
  <c r="F9" i="38" s="1"/>
  <c r="K33" i="12"/>
  <c r="H33" i="12"/>
  <c r="G33" i="12"/>
  <c r="C33" i="12"/>
  <c r="F47" i="37"/>
  <c r="F48" i="37" s="1"/>
  <c r="F46" i="37"/>
  <c r="F42" i="37"/>
  <c r="F41" i="37"/>
  <c r="F40" i="37"/>
  <c r="F39" i="37"/>
  <c r="F38" i="37"/>
  <c r="F37" i="37"/>
  <c r="F36" i="37"/>
  <c r="F35" i="37"/>
  <c r="F34" i="37"/>
  <c r="E33" i="37"/>
  <c r="F33" i="37" s="1"/>
  <c r="F32" i="37"/>
  <c r="F31" i="37"/>
  <c r="F30" i="37"/>
  <c r="F29" i="37"/>
  <c r="F28" i="37"/>
  <c r="F27" i="37"/>
  <c r="F24" i="37"/>
  <c r="F23" i="37"/>
  <c r="F22" i="37"/>
  <c r="F21" i="37"/>
  <c r="F20" i="37"/>
  <c r="F19" i="37"/>
  <c r="F18" i="37"/>
  <c r="F17" i="37"/>
  <c r="F16" i="37"/>
  <c r="D13" i="37"/>
  <c r="E26" i="37" s="1"/>
  <c r="F26" i="37" s="1"/>
  <c r="H12" i="37"/>
  <c r="F12" i="37"/>
  <c r="H11" i="37"/>
  <c r="F11" i="37"/>
  <c r="H10" i="37"/>
  <c r="F10" i="37"/>
  <c r="H9" i="37"/>
  <c r="F9" i="37"/>
  <c r="H8" i="37"/>
  <c r="F8" i="37"/>
  <c r="H7" i="37"/>
  <c r="F7" i="37"/>
  <c r="H6" i="37"/>
  <c r="F6" i="37"/>
  <c r="H5" i="37"/>
  <c r="H13" i="37" s="1"/>
  <c r="E43" i="37" s="1"/>
  <c r="F43" i="37" s="1"/>
  <c r="F5" i="37"/>
  <c r="K31" i="12"/>
  <c r="H31" i="12"/>
  <c r="G31" i="12"/>
  <c r="C31" i="12"/>
  <c r="H7" i="36"/>
  <c r="F7" i="36"/>
  <c r="H6" i="36"/>
  <c r="F6" i="36"/>
  <c r="H5" i="36"/>
  <c r="F5" i="36"/>
  <c r="F47" i="36"/>
  <c r="F48" i="36" s="1"/>
  <c r="F46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6" i="36"/>
  <c r="E24" i="36"/>
  <c r="E25" i="36" s="1"/>
  <c r="F25" i="36" s="1"/>
  <c r="F23" i="36"/>
  <c r="F22" i="36"/>
  <c r="E21" i="36"/>
  <c r="F21" i="36" s="1"/>
  <c r="F20" i="36"/>
  <c r="F19" i="36"/>
  <c r="F18" i="36"/>
  <c r="F17" i="36"/>
  <c r="F16" i="36"/>
  <c r="F15" i="36"/>
  <c r="F14" i="36"/>
  <c r="F13" i="36"/>
  <c r="H9" i="36"/>
  <c r="F9" i="36"/>
  <c r="H8" i="36"/>
  <c r="F8" i="36"/>
  <c r="C30" i="12"/>
  <c r="G30" i="12"/>
  <c r="H30" i="12"/>
  <c r="K30" i="12"/>
  <c r="E27" i="35"/>
  <c r="F49" i="35"/>
  <c r="F50" i="35" s="1"/>
  <c r="F48" i="35"/>
  <c r="F44" i="35"/>
  <c r="F43" i="35"/>
  <c r="F42" i="35"/>
  <c r="F41" i="35"/>
  <c r="F40" i="35"/>
  <c r="F39" i="35"/>
  <c r="F38" i="35"/>
  <c r="F37" i="35"/>
  <c r="F36" i="35"/>
  <c r="F35" i="35"/>
  <c r="F34" i="35"/>
  <c r="E33" i="35"/>
  <c r="F33" i="35" s="1"/>
  <c r="F32" i="35"/>
  <c r="F31" i="35"/>
  <c r="F30" i="35"/>
  <c r="F29" i="35"/>
  <c r="F28" i="35"/>
  <c r="F25" i="35"/>
  <c r="F24" i="35"/>
  <c r="F23" i="35"/>
  <c r="F22" i="35"/>
  <c r="F21" i="35"/>
  <c r="F20" i="35"/>
  <c r="F19" i="35"/>
  <c r="F18" i="35"/>
  <c r="F17" i="35"/>
  <c r="D14" i="35"/>
  <c r="H13" i="35"/>
  <c r="F13" i="35"/>
  <c r="H12" i="35"/>
  <c r="F12" i="35"/>
  <c r="H11" i="35"/>
  <c r="F11" i="35"/>
  <c r="H10" i="35"/>
  <c r="F10" i="35"/>
  <c r="H9" i="35"/>
  <c r="F9" i="35"/>
  <c r="H8" i="35"/>
  <c r="F8" i="35"/>
  <c r="H7" i="35"/>
  <c r="F7" i="35"/>
  <c r="H6" i="35"/>
  <c r="F6" i="35"/>
  <c r="H5" i="35"/>
  <c r="H14" i="35" s="1"/>
  <c r="E45" i="35" s="1"/>
  <c r="F45" i="35" s="1"/>
  <c r="F5" i="35"/>
  <c r="F14" i="35" s="1"/>
  <c r="F22" i="34"/>
  <c r="F35" i="34"/>
  <c r="F33" i="34"/>
  <c r="D37" i="34" s="1"/>
  <c r="F26" i="34"/>
  <c r="F25" i="34"/>
  <c r="F24" i="34"/>
  <c r="F23" i="34"/>
  <c r="F21" i="34"/>
  <c r="F20" i="34"/>
  <c r="F19" i="34"/>
  <c r="F18" i="34"/>
  <c r="F17" i="34"/>
  <c r="F16" i="34"/>
  <c r="F15" i="34"/>
  <c r="F8" i="34"/>
  <c r="F7" i="34"/>
  <c r="F6" i="34"/>
  <c r="F27" i="33"/>
  <c r="F6" i="33"/>
  <c r="H6" i="33"/>
  <c r="F41" i="33"/>
  <c r="F40" i="33"/>
  <c r="F39" i="33"/>
  <c r="D42" i="33" s="1"/>
  <c r="F36" i="33"/>
  <c r="F35" i="33"/>
  <c r="F34" i="33"/>
  <c r="F33" i="33"/>
  <c r="F32" i="33"/>
  <c r="F31" i="33"/>
  <c r="F30" i="33"/>
  <c r="F29" i="33"/>
  <c r="F28" i="33"/>
  <c r="F26" i="33"/>
  <c r="F24" i="33"/>
  <c r="F21" i="33"/>
  <c r="E20" i="33"/>
  <c r="E23" i="33" s="1"/>
  <c r="F23" i="33" s="1"/>
  <c r="F19" i="33"/>
  <c r="F18" i="33"/>
  <c r="F17" i="33"/>
  <c r="F16" i="33"/>
  <c r="F15" i="33"/>
  <c r="F14" i="33"/>
  <c r="F13" i="33"/>
  <c r="F12" i="33"/>
  <c r="H8" i="33"/>
  <c r="F8" i="33"/>
  <c r="H7" i="33"/>
  <c r="F7" i="33"/>
  <c r="H5" i="33"/>
  <c r="H9" i="33" s="1"/>
  <c r="F5" i="33"/>
  <c r="C27" i="12"/>
  <c r="G27" i="12"/>
  <c r="H27" i="12"/>
  <c r="F13" i="32"/>
  <c r="F12" i="32"/>
  <c r="H13" i="32"/>
  <c r="H12" i="32"/>
  <c r="F49" i="32"/>
  <c r="F50" i="32" s="1"/>
  <c r="F48" i="32"/>
  <c r="F44" i="32"/>
  <c r="F43" i="32"/>
  <c r="F42" i="32"/>
  <c r="F41" i="32"/>
  <c r="F40" i="32"/>
  <c r="F39" i="32"/>
  <c r="F38" i="32"/>
  <c r="F37" i="32"/>
  <c r="F36" i="32"/>
  <c r="E35" i="32"/>
  <c r="F35" i="32" s="1"/>
  <c r="F34" i="32"/>
  <c r="F33" i="32"/>
  <c r="F32" i="32"/>
  <c r="F31" i="32"/>
  <c r="F30" i="32"/>
  <c r="F29" i="32"/>
  <c r="F26" i="32"/>
  <c r="F25" i="32"/>
  <c r="F24" i="32"/>
  <c r="F23" i="32"/>
  <c r="F22" i="32"/>
  <c r="F21" i="32"/>
  <c r="F20" i="32"/>
  <c r="F19" i="32"/>
  <c r="F18" i="32"/>
  <c r="D15" i="32"/>
  <c r="E28" i="32" s="1"/>
  <c r="F28" i="32" s="1"/>
  <c r="H14" i="32"/>
  <c r="F14" i="32"/>
  <c r="H11" i="32"/>
  <c r="F11" i="32"/>
  <c r="H10" i="32"/>
  <c r="F10" i="32"/>
  <c r="H9" i="32"/>
  <c r="F9" i="32"/>
  <c r="H8" i="32"/>
  <c r="F8" i="32"/>
  <c r="H7" i="32"/>
  <c r="F7" i="32"/>
  <c r="H6" i="32"/>
  <c r="F6" i="32"/>
  <c r="H5" i="32"/>
  <c r="F5" i="32"/>
  <c r="F11" i="31"/>
  <c r="H11" i="31"/>
  <c r="F47" i="31"/>
  <c r="F48" i="31" s="1"/>
  <c r="F46" i="31"/>
  <c r="F42" i="31"/>
  <c r="F41" i="31"/>
  <c r="F40" i="31"/>
  <c r="F39" i="31"/>
  <c r="F38" i="31"/>
  <c r="F37" i="31"/>
  <c r="F36" i="31"/>
  <c r="F35" i="31"/>
  <c r="F34" i="31"/>
  <c r="E33" i="31"/>
  <c r="F33" i="31" s="1"/>
  <c r="F32" i="31"/>
  <c r="F31" i="31"/>
  <c r="F30" i="31"/>
  <c r="F29" i="31"/>
  <c r="F28" i="31"/>
  <c r="F27" i="31"/>
  <c r="F24" i="31"/>
  <c r="F23" i="31"/>
  <c r="F22" i="31"/>
  <c r="F21" i="31"/>
  <c r="F20" i="31"/>
  <c r="F19" i="31"/>
  <c r="F18" i="31"/>
  <c r="F17" i="31"/>
  <c r="F16" i="31"/>
  <c r="D13" i="31"/>
  <c r="E26" i="31" s="1"/>
  <c r="F26" i="31" s="1"/>
  <c r="H12" i="31"/>
  <c r="F12" i="31"/>
  <c r="H10" i="31"/>
  <c r="F10" i="31"/>
  <c r="H9" i="31"/>
  <c r="F9" i="31"/>
  <c r="H8" i="31"/>
  <c r="F8" i="31"/>
  <c r="H7" i="31"/>
  <c r="F7" i="31"/>
  <c r="H6" i="31"/>
  <c r="F6" i="31"/>
  <c r="H5" i="31"/>
  <c r="F5" i="31"/>
  <c r="C25" i="12"/>
  <c r="G25" i="12"/>
  <c r="H25" i="12"/>
  <c r="K25" i="12"/>
  <c r="F11" i="29"/>
  <c r="F45" i="29"/>
  <c r="F46" i="29" s="1"/>
  <c r="F44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4" i="29"/>
  <c r="E22" i="29"/>
  <c r="E23" i="29" s="1"/>
  <c r="F23" i="29" s="1"/>
  <c r="F21" i="29"/>
  <c r="F20" i="29"/>
  <c r="E19" i="29"/>
  <c r="F19" i="29" s="1"/>
  <c r="F18" i="29"/>
  <c r="F17" i="29"/>
  <c r="F16" i="29"/>
  <c r="F15" i="29"/>
  <c r="F14" i="29"/>
  <c r="F13" i="29"/>
  <c r="F12" i="29"/>
  <c r="H7" i="29"/>
  <c r="F7" i="29"/>
  <c r="H6" i="29"/>
  <c r="F6" i="29"/>
  <c r="H5" i="29"/>
  <c r="H8" i="29" s="1"/>
  <c r="F5" i="29"/>
  <c r="F8" i="29" s="1"/>
  <c r="F35" i="28"/>
  <c r="H16" i="28"/>
  <c r="F16" i="28"/>
  <c r="H15" i="28"/>
  <c r="F15" i="28"/>
  <c r="H14" i="28"/>
  <c r="F14" i="28"/>
  <c r="F55" i="28"/>
  <c r="F56" i="28" s="1"/>
  <c r="F54" i="28"/>
  <c r="F51" i="28"/>
  <c r="F50" i="28"/>
  <c r="F49" i="28"/>
  <c r="F48" i="28"/>
  <c r="F47" i="28"/>
  <c r="F46" i="28"/>
  <c r="F45" i="28"/>
  <c r="F44" i="28"/>
  <c r="F43" i="28"/>
  <c r="F41" i="28"/>
  <c r="F40" i="28"/>
  <c r="F39" i="28"/>
  <c r="F38" i="28"/>
  <c r="F37" i="28"/>
  <c r="F36" i="28"/>
  <c r="F34" i="28"/>
  <c r="F32" i="28"/>
  <c r="E31" i="28"/>
  <c r="F31" i="28" s="1"/>
  <c r="E30" i="28"/>
  <c r="F30" i="28" s="1"/>
  <c r="F29" i="28"/>
  <c r="F28" i="28"/>
  <c r="F27" i="28"/>
  <c r="F26" i="28"/>
  <c r="F25" i="28"/>
  <c r="F24" i="28"/>
  <c r="F23" i="28"/>
  <c r="F22" i="28"/>
  <c r="F21" i="28"/>
  <c r="F20" i="28"/>
  <c r="H13" i="28"/>
  <c r="F13" i="28"/>
  <c r="H12" i="28"/>
  <c r="F12" i="28"/>
  <c r="H11" i="28"/>
  <c r="F11" i="28"/>
  <c r="H10" i="28"/>
  <c r="F10" i="28"/>
  <c r="H9" i="28"/>
  <c r="F9" i="28"/>
  <c r="H8" i="28"/>
  <c r="F8" i="28"/>
  <c r="H7" i="28"/>
  <c r="F7" i="28"/>
  <c r="H6" i="28"/>
  <c r="F6" i="28"/>
  <c r="H5" i="28"/>
  <c r="H17" i="28" s="1"/>
  <c r="E42" i="28" s="1"/>
  <c r="F42" i="28" s="1"/>
  <c r="F5" i="28"/>
  <c r="F17" i="28" s="1"/>
  <c r="F41" i="24"/>
  <c r="F42" i="24" s="1"/>
  <c r="F40" i="24"/>
  <c r="F36" i="24"/>
  <c r="F35" i="24"/>
  <c r="F34" i="24"/>
  <c r="F33" i="24"/>
  <c r="F32" i="24"/>
  <c r="F31" i="24"/>
  <c r="F30" i="24"/>
  <c r="F29" i="24"/>
  <c r="F28" i="24"/>
  <c r="E27" i="24"/>
  <c r="F27" i="24" s="1"/>
  <c r="F26" i="24"/>
  <c r="F25" i="24"/>
  <c r="F24" i="24"/>
  <c r="F21" i="24"/>
  <c r="F20" i="24"/>
  <c r="F19" i="24"/>
  <c r="F18" i="24"/>
  <c r="F17" i="24"/>
  <c r="F16" i="24"/>
  <c r="F15" i="24"/>
  <c r="F14" i="24"/>
  <c r="F13" i="24"/>
  <c r="F12" i="24"/>
  <c r="D9" i="24"/>
  <c r="E23" i="24" s="1"/>
  <c r="F23" i="24" s="1"/>
  <c r="H8" i="24"/>
  <c r="F8" i="24"/>
  <c r="H7" i="24"/>
  <c r="F7" i="24"/>
  <c r="H6" i="24"/>
  <c r="F6" i="24"/>
  <c r="H5" i="24"/>
  <c r="F5" i="24"/>
  <c r="F9" i="24" s="1"/>
  <c r="H23" i="12"/>
  <c r="G23" i="12"/>
  <c r="C23" i="12"/>
  <c r="F50" i="23"/>
  <c r="F49" i="23"/>
  <c r="F48" i="23"/>
  <c r="D51" i="23" s="1"/>
  <c r="F44" i="23"/>
  <c r="F43" i="23"/>
  <c r="F42" i="23"/>
  <c r="F41" i="23"/>
  <c r="F40" i="23"/>
  <c r="F39" i="23"/>
  <c r="F38" i="23"/>
  <c r="F37" i="23"/>
  <c r="F36" i="23"/>
  <c r="F35" i="23"/>
  <c r="F34" i="23"/>
  <c r="F33" i="23"/>
  <c r="E33" i="23"/>
  <c r="F32" i="23"/>
  <c r="F31" i="23"/>
  <c r="F30" i="23"/>
  <c r="F29" i="23"/>
  <c r="F28" i="23"/>
  <c r="F25" i="23"/>
  <c r="F24" i="23"/>
  <c r="F23" i="23"/>
  <c r="F22" i="23"/>
  <c r="F21" i="23"/>
  <c r="F20" i="23"/>
  <c r="F19" i="23"/>
  <c r="F18" i="23"/>
  <c r="F17" i="23"/>
  <c r="D14" i="23"/>
  <c r="E27" i="23" s="1"/>
  <c r="F27" i="23" s="1"/>
  <c r="H13" i="23"/>
  <c r="F13" i="23"/>
  <c r="H12" i="23"/>
  <c r="F12" i="23"/>
  <c r="H11" i="23"/>
  <c r="F11" i="23"/>
  <c r="H10" i="23"/>
  <c r="F10" i="23"/>
  <c r="H9" i="23"/>
  <c r="F9" i="23"/>
  <c r="H8" i="23"/>
  <c r="F8" i="23"/>
  <c r="H7" i="23"/>
  <c r="F7" i="23"/>
  <c r="H6" i="23"/>
  <c r="F6" i="23"/>
  <c r="H5" i="23"/>
  <c r="F5" i="23"/>
  <c r="F14" i="23" s="1"/>
  <c r="D8" i="22"/>
  <c r="F45" i="22"/>
  <c r="F44" i="22"/>
  <c r="F41" i="22"/>
  <c r="F40" i="22"/>
  <c r="F39" i="22"/>
  <c r="F38" i="22"/>
  <c r="F37" i="22"/>
  <c r="F36" i="22"/>
  <c r="F35" i="22"/>
  <c r="F34" i="22"/>
  <c r="F33" i="22"/>
  <c r="F32" i="22"/>
  <c r="F31" i="22"/>
  <c r="F30" i="22"/>
  <c r="F29" i="22"/>
  <c r="F28" i="22"/>
  <c r="F27" i="22"/>
  <c r="F26" i="22"/>
  <c r="F24" i="22"/>
  <c r="F21" i="22"/>
  <c r="F20" i="22"/>
  <c r="E19" i="22"/>
  <c r="E23" i="22" s="1"/>
  <c r="F23" i="22" s="1"/>
  <c r="F18" i="22"/>
  <c r="F17" i="22"/>
  <c r="F16" i="22"/>
  <c r="F15" i="22"/>
  <c r="F14" i="22"/>
  <c r="F13" i="22"/>
  <c r="F12" i="22"/>
  <c r="F11" i="22"/>
  <c r="H7" i="22"/>
  <c r="F7" i="22"/>
  <c r="H6" i="22"/>
  <c r="F6" i="22"/>
  <c r="H5" i="22"/>
  <c r="H8" i="22" s="1"/>
  <c r="F5" i="22"/>
  <c r="F8" i="22" s="1"/>
  <c r="F34" i="21"/>
  <c r="F35" i="21" s="1"/>
  <c r="F33" i="21"/>
  <c r="F30" i="21"/>
  <c r="F29" i="21"/>
  <c r="F28" i="21"/>
  <c r="F27" i="21"/>
  <c r="F25" i="21"/>
  <c r="F24" i="21"/>
  <c r="F23" i="21"/>
  <c r="F22" i="21"/>
  <c r="F21" i="21"/>
  <c r="F19" i="21"/>
  <c r="F18" i="21"/>
  <c r="F17" i="21"/>
  <c r="F16" i="21"/>
  <c r="F15" i="21"/>
  <c r="F14" i="21"/>
  <c r="F13" i="21"/>
  <c r="F12" i="21"/>
  <c r="F11" i="21"/>
  <c r="D8" i="21"/>
  <c r="H5" i="21"/>
  <c r="H8" i="21" s="1"/>
  <c r="E26" i="21" s="1"/>
  <c r="F26" i="21" s="1"/>
  <c r="F5" i="21"/>
  <c r="F8" i="21" s="1"/>
  <c r="F41" i="20"/>
  <c r="F42" i="20" s="1"/>
  <c r="F40" i="20"/>
  <c r="F36" i="20"/>
  <c r="F35" i="20"/>
  <c r="F34" i="20"/>
  <c r="F33" i="20"/>
  <c r="F32" i="20"/>
  <c r="F31" i="20"/>
  <c r="F30" i="20"/>
  <c r="F29" i="20"/>
  <c r="F28" i="20"/>
  <c r="E27" i="20"/>
  <c r="F27" i="20" s="1"/>
  <c r="F26" i="20"/>
  <c r="F25" i="20"/>
  <c r="F24" i="20"/>
  <c r="F21" i="20"/>
  <c r="F20" i="20"/>
  <c r="F19" i="20"/>
  <c r="F18" i="20"/>
  <c r="F17" i="20"/>
  <c r="F16" i="20"/>
  <c r="F15" i="20"/>
  <c r="F14" i="20"/>
  <c r="F13" i="20"/>
  <c r="F12" i="20"/>
  <c r="D9" i="20"/>
  <c r="E23" i="20" s="1"/>
  <c r="F23" i="20" s="1"/>
  <c r="H8" i="20"/>
  <c r="F8" i="20"/>
  <c r="H7" i="20"/>
  <c r="F7" i="20"/>
  <c r="H6" i="20"/>
  <c r="F6" i="20"/>
  <c r="H5" i="20"/>
  <c r="H9" i="20" s="1"/>
  <c r="E37" i="20" s="1"/>
  <c r="F37" i="20" s="1"/>
  <c r="F5" i="20"/>
  <c r="F9" i="20" s="1"/>
  <c r="C17" i="12"/>
  <c r="C13" i="12"/>
  <c r="G17" i="12"/>
  <c r="H17" i="12"/>
  <c r="G13" i="12"/>
  <c r="H13" i="12"/>
  <c r="F6" i="16"/>
  <c r="H6" i="16"/>
  <c r="D8" i="16"/>
  <c r="E22" i="16" s="1"/>
  <c r="F22" i="16" s="1"/>
  <c r="F6" i="19"/>
  <c r="H6" i="19"/>
  <c r="F7" i="19"/>
  <c r="H7" i="19"/>
  <c r="F8" i="19"/>
  <c r="H8" i="19"/>
  <c r="D9" i="19"/>
  <c r="E23" i="19" s="1"/>
  <c r="F23" i="19" s="1"/>
  <c r="F5" i="19"/>
  <c r="H5" i="19"/>
  <c r="H9" i="19" s="1"/>
  <c r="E24" i="19" s="1"/>
  <c r="F24" i="19" s="1"/>
  <c r="F12" i="19"/>
  <c r="F13" i="19"/>
  <c r="F14" i="19"/>
  <c r="F15" i="19"/>
  <c r="F16" i="19"/>
  <c r="F17" i="19"/>
  <c r="F18" i="19"/>
  <c r="E19" i="19"/>
  <c r="F19" i="19" s="1"/>
  <c r="F20" i="19"/>
  <c r="F21" i="19"/>
  <c r="F25" i="19"/>
  <c r="F26" i="19"/>
  <c r="E27" i="19"/>
  <c r="F27" i="19" s="1"/>
  <c r="F28" i="19"/>
  <c r="F29" i="19"/>
  <c r="F30" i="19"/>
  <c r="F33" i="19"/>
  <c r="F34" i="19"/>
  <c r="F35" i="19" s="1"/>
  <c r="F12" i="18"/>
  <c r="H12" i="18"/>
  <c r="F13" i="18"/>
  <c r="H13" i="18"/>
  <c r="F49" i="18"/>
  <c r="F50" i="18" s="1"/>
  <c r="F48" i="18"/>
  <c r="F44" i="18"/>
  <c r="F43" i="18"/>
  <c r="F42" i="18"/>
  <c r="F41" i="18"/>
  <c r="F40" i="18"/>
  <c r="F39" i="18"/>
  <c r="F38" i="18"/>
  <c r="F37" i="18"/>
  <c r="F36" i="18"/>
  <c r="E35" i="18"/>
  <c r="F35" i="18" s="1"/>
  <c r="F34" i="18"/>
  <c r="F33" i="18"/>
  <c r="F32" i="18"/>
  <c r="F31" i="18"/>
  <c r="F30" i="18"/>
  <c r="F29" i="18"/>
  <c r="F26" i="18"/>
  <c r="F25" i="18"/>
  <c r="F24" i="18"/>
  <c r="F23" i="18"/>
  <c r="F22" i="18"/>
  <c r="F21" i="18"/>
  <c r="F20" i="18"/>
  <c r="F19" i="18"/>
  <c r="F18" i="18"/>
  <c r="D15" i="18"/>
  <c r="E28" i="18" s="1"/>
  <c r="F28" i="18" s="1"/>
  <c r="H14" i="18"/>
  <c r="F14" i="18"/>
  <c r="H11" i="18"/>
  <c r="F11" i="18"/>
  <c r="H10" i="18"/>
  <c r="F10" i="18"/>
  <c r="H9" i="18"/>
  <c r="F9" i="18"/>
  <c r="H8" i="18"/>
  <c r="F8" i="18"/>
  <c r="H7" i="18"/>
  <c r="F7" i="18"/>
  <c r="H6" i="18"/>
  <c r="F6" i="18"/>
  <c r="H5" i="18"/>
  <c r="H15" i="18" s="1"/>
  <c r="E45" i="18" s="1"/>
  <c r="F45" i="18" s="1"/>
  <c r="F5" i="18"/>
  <c r="F15" i="18" s="1"/>
  <c r="K18" i="12"/>
  <c r="H18" i="12"/>
  <c r="G18" i="12"/>
  <c r="C18" i="12"/>
  <c r="F33" i="16"/>
  <c r="F34" i="16" s="1"/>
  <c r="F32" i="16"/>
  <c r="F29" i="16"/>
  <c r="F28" i="16"/>
  <c r="F27" i="16"/>
  <c r="E26" i="16"/>
  <c r="F26" i="16" s="1"/>
  <c r="F25" i="16"/>
  <c r="F24" i="16"/>
  <c r="F20" i="16"/>
  <c r="F19" i="16"/>
  <c r="E18" i="16"/>
  <c r="F18" i="16" s="1"/>
  <c r="F17" i="16"/>
  <c r="F16" i="16"/>
  <c r="F15" i="16"/>
  <c r="F14" i="16"/>
  <c r="F13" i="16"/>
  <c r="F12" i="16"/>
  <c r="F11" i="16"/>
  <c r="H7" i="16"/>
  <c r="F7" i="16"/>
  <c r="H5" i="16"/>
  <c r="H8" i="16" s="1"/>
  <c r="E23" i="16" s="1"/>
  <c r="F23" i="16" s="1"/>
  <c r="F5" i="16"/>
  <c r="F8" i="16" s="1"/>
  <c r="K16" i="12"/>
  <c r="H16" i="12"/>
  <c r="G16" i="12"/>
  <c r="C16" i="12"/>
  <c r="F45" i="15"/>
  <c r="F46" i="15" s="1"/>
  <c r="F44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4" i="15"/>
  <c r="F21" i="15"/>
  <c r="F20" i="15"/>
  <c r="E19" i="15"/>
  <c r="E23" i="15" s="1"/>
  <c r="F23" i="15" s="1"/>
  <c r="F18" i="15"/>
  <c r="F17" i="15"/>
  <c r="F16" i="15"/>
  <c r="F15" i="15"/>
  <c r="F14" i="15"/>
  <c r="F13" i="15"/>
  <c r="F12" i="15"/>
  <c r="F11" i="15"/>
  <c r="F7" i="15"/>
  <c r="H6" i="15"/>
  <c r="F6" i="15"/>
  <c r="H5" i="15"/>
  <c r="H8" i="15" s="1"/>
  <c r="F5" i="15"/>
  <c r="F8" i="15" s="1"/>
  <c r="F49" i="14"/>
  <c r="F50" i="14" s="1"/>
  <c r="F48" i="14"/>
  <c r="F44" i="14"/>
  <c r="F43" i="14"/>
  <c r="F42" i="14"/>
  <c r="F41" i="14"/>
  <c r="F40" i="14"/>
  <c r="F39" i="14"/>
  <c r="F38" i="14"/>
  <c r="F37" i="14"/>
  <c r="F36" i="14"/>
  <c r="F35" i="14"/>
  <c r="F34" i="14"/>
  <c r="E33" i="14"/>
  <c r="F33" i="14" s="1"/>
  <c r="F32" i="14"/>
  <c r="F31" i="14"/>
  <c r="F30" i="14"/>
  <c r="F29" i="14"/>
  <c r="F28" i="14"/>
  <c r="F25" i="14"/>
  <c r="F24" i="14"/>
  <c r="F23" i="14"/>
  <c r="F22" i="14"/>
  <c r="F21" i="14"/>
  <c r="F20" i="14"/>
  <c r="F19" i="14"/>
  <c r="F18" i="14"/>
  <c r="F17" i="14"/>
  <c r="D14" i="14"/>
  <c r="E27" i="14" s="1"/>
  <c r="F27" i="14" s="1"/>
  <c r="H13" i="14"/>
  <c r="F13" i="14"/>
  <c r="H12" i="14"/>
  <c r="F12" i="14"/>
  <c r="H11" i="14"/>
  <c r="F11" i="14"/>
  <c r="H10" i="14"/>
  <c r="F10" i="14"/>
  <c r="H9" i="14"/>
  <c r="F9" i="14"/>
  <c r="H8" i="14"/>
  <c r="F8" i="14"/>
  <c r="H7" i="14"/>
  <c r="F7" i="14"/>
  <c r="H6" i="14"/>
  <c r="F6" i="14"/>
  <c r="H5" i="14"/>
  <c r="H14" i="14" s="1"/>
  <c r="E45" i="14" s="1"/>
  <c r="F45" i="14" s="1"/>
  <c r="F5" i="14"/>
  <c r="F14" i="14" s="1"/>
  <c r="F12" i="13"/>
  <c r="F13" i="13"/>
  <c r="F14" i="13"/>
  <c r="F15" i="13"/>
  <c r="F17" i="13"/>
  <c r="F18" i="13"/>
  <c r="F19" i="13"/>
  <c r="F20" i="13"/>
  <c r="F21" i="13"/>
  <c r="F22" i="13"/>
  <c r="F23" i="13"/>
  <c r="F25" i="13"/>
  <c r="C69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2" i="13"/>
  <c r="F93" i="13"/>
  <c r="F94" i="13"/>
  <c r="F95" i="13"/>
  <c r="H42" i="12"/>
  <c r="G42" i="12"/>
  <c r="C42" i="12"/>
  <c r="H41" i="12"/>
  <c r="G41" i="12"/>
  <c r="C41" i="12"/>
  <c r="H40" i="12"/>
  <c r="G40" i="12"/>
  <c r="C40" i="12"/>
  <c r="K39" i="12"/>
  <c r="H39" i="12"/>
  <c r="G39" i="12"/>
  <c r="C39" i="12"/>
  <c r="K38" i="12"/>
  <c r="H38" i="12"/>
  <c r="G38" i="12"/>
  <c r="C38" i="12"/>
  <c r="K37" i="12"/>
  <c r="H37" i="12"/>
  <c r="G37" i="12"/>
  <c r="C37" i="12"/>
  <c r="K36" i="12"/>
  <c r="H36" i="12"/>
  <c r="G36" i="12"/>
  <c r="C36" i="12"/>
  <c r="K35" i="12"/>
  <c r="H35" i="12"/>
  <c r="G35" i="12"/>
  <c r="C35" i="12"/>
  <c r="K34" i="12"/>
  <c r="H34" i="12"/>
  <c r="G34" i="12"/>
  <c r="C34" i="12"/>
  <c r="H32" i="12"/>
  <c r="G32" i="12"/>
  <c r="C32" i="12"/>
  <c r="H20" i="12"/>
  <c r="G20" i="12"/>
  <c r="C20" i="12"/>
  <c r="H19" i="12"/>
  <c r="G19" i="12"/>
  <c r="C19" i="12"/>
  <c r="K29" i="12"/>
  <c r="H29" i="12"/>
  <c r="G29" i="12"/>
  <c r="C29" i="12"/>
  <c r="K28" i="12"/>
  <c r="H28" i="12"/>
  <c r="G28" i="12"/>
  <c r="C28" i="12"/>
  <c r="K27" i="12"/>
  <c r="K26" i="12"/>
  <c r="H26" i="12"/>
  <c r="G26" i="12"/>
  <c r="C26" i="12"/>
  <c r="K21" i="12"/>
  <c r="H21" i="12"/>
  <c r="G21" i="12"/>
  <c r="C21" i="12"/>
  <c r="K22" i="12"/>
  <c r="H22" i="12"/>
  <c r="G22" i="12"/>
  <c r="C22" i="12"/>
  <c r="K24" i="12"/>
  <c r="H24" i="12"/>
  <c r="G24" i="12"/>
  <c r="C24" i="12"/>
  <c r="K15" i="12"/>
  <c r="H15" i="12"/>
  <c r="G15" i="12"/>
  <c r="C15" i="12"/>
  <c r="K14" i="12"/>
  <c r="H14" i="12"/>
  <c r="G14" i="12"/>
  <c r="C14" i="12"/>
  <c r="K12" i="12"/>
  <c r="H12" i="12"/>
  <c r="G12" i="12"/>
  <c r="C12" i="12"/>
  <c r="H11" i="12"/>
  <c r="G11" i="12"/>
  <c r="C11" i="12"/>
  <c r="K10" i="12"/>
  <c r="H10" i="12"/>
  <c r="G10" i="12"/>
  <c r="C44" i="12"/>
  <c r="F45" i="11"/>
  <c r="F46" i="11" s="1"/>
  <c r="F44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4" i="11"/>
  <c r="F21" i="11"/>
  <c r="F20" i="11"/>
  <c r="E19" i="11"/>
  <c r="E23" i="11" s="1"/>
  <c r="F23" i="11" s="1"/>
  <c r="F18" i="11"/>
  <c r="F17" i="11"/>
  <c r="F16" i="11"/>
  <c r="F15" i="11"/>
  <c r="F14" i="11"/>
  <c r="F13" i="11"/>
  <c r="F12" i="11"/>
  <c r="F11" i="11"/>
  <c r="H7" i="11"/>
  <c r="F7" i="11"/>
  <c r="H6" i="11"/>
  <c r="F6" i="11"/>
  <c r="H5" i="11"/>
  <c r="H8" i="11" s="1"/>
  <c r="F5" i="11"/>
  <c r="F8" i="11" s="1"/>
  <c r="I32" i="6"/>
  <c r="E31" i="6" s="1"/>
  <c r="I37" i="5"/>
  <c r="E36" i="5" s="1"/>
  <c r="F31" i="10"/>
  <c r="F32" i="10" s="1"/>
  <c r="F30" i="10"/>
  <c r="E24" i="10"/>
  <c r="F24" i="10" s="1"/>
  <c r="F23" i="10"/>
  <c r="E22" i="10"/>
  <c r="E25" i="10" s="1"/>
  <c r="F25" i="10" s="1"/>
  <c r="F21" i="10"/>
  <c r="F20" i="10"/>
  <c r="E19" i="10"/>
  <c r="F19" i="10" s="1"/>
  <c r="F18" i="10"/>
  <c r="F17" i="10"/>
  <c r="F16" i="10"/>
  <c r="F15" i="10"/>
  <c r="F14" i="10"/>
  <c r="F13" i="10"/>
  <c r="H8" i="10"/>
  <c r="H7" i="10"/>
  <c r="H9" i="10" s="1"/>
  <c r="F9" i="10"/>
  <c r="F11" i="5"/>
  <c r="H11" i="5"/>
  <c r="H27" i="9"/>
  <c r="G27" i="9"/>
  <c r="C27" i="9"/>
  <c r="H14" i="23" l="1"/>
  <c r="E45" i="23" s="1"/>
  <c r="F45" i="23" s="1"/>
  <c r="I25" i="12"/>
  <c r="N25" i="12" s="1"/>
  <c r="H13" i="31"/>
  <c r="E43" i="31" s="1"/>
  <c r="F43" i="31" s="1"/>
  <c r="H15" i="32"/>
  <c r="E45" i="32" s="1"/>
  <c r="F45" i="32" s="1"/>
  <c r="D51" i="32"/>
  <c r="D51" i="35"/>
  <c r="D49" i="37"/>
  <c r="D28" i="40"/>
  <c r="F99" i="13"/>
  <c r="F27" i="13"/>
  <c r="F26" i="13"/>
  <c r="I13" i="12"/>
  <c r="I31" i="12"/>
  <c r="N31" i="12" s="1"/>
  <c r="I33" i="12"/>
  <c r="G44" i="12"/>
  <c r="F45" i="41"/>
  <c r="F49" i="41" s="1"/>
  <c r="F28" i="40"/>
  <c r="H10" i="36"/>
  <c r="F10" i="36"/>
  <c r="D42" i="39"/>
  <c r="F23" i="39"/>
  <c r="F37" i="39" s="1"/>
  <c r="F38" i="39" s="1"/>
  <c r="F22" i="38"/>
  <c r="F41" i="38" s="1"/>
  <c r="F42" i="38" s="1"/>
  <c r="D46" i="38"/>
  <c r="F13" i="37"/>
  <c r="F44" i="37"/>
  <c r="D49" i="36"/>
  <c r="F24" i="36"/>
  <c r="F44" i="36" s="1"/>
  <c r="F45" i="36" s="1"/>
  <c r="I30" i="12"/>
  <c r="F27" i="35"/>
  <c r="F46" i="35" s="1"/>
  <c r="F47" i="35" s="1"/>
  <c r="F51" i="35" s="1"/>
  <c r="F30" i="34"/>
  <c r="F9" i="34"/>
  <c r="F9" i="33"/>
  <c r="F20" i="33"/>
  <c r="F37" i="33" s="1"/>
  <c r="E22" i="33"/>
  <c r="F22" i="33" s="1"/>
  <c r="I27" i="12"/>
  <c r="F15" i="32"/>
  <c r="F46" i="32"/>
  <c r="I17" i="12"/>
  <c r="F13" i="31"/>
  <c r="F44" i="31"/>
  <c r="D49" i="31"/>
  <c r="I23" i="12"/>
  <c r="D47" i="29"/>
  <c r="F22" i="29"/>
  <c r="F42" i="29" s="1"/>
  <c r="F43" i="29" s="1"/>
  <c r="F52" i="28"/>
  <c r="F53" i="28" s="1"/>
  <c r="D57" i="28"/>
  <c r="H9" i="24"/>
  <c r="E37" i="24" s="1"/>
  <c r="F37" i="24" s="1"/>
  <c r="F38" i="24" s="1"/>
  <c r="F39" i="24" s="1"/>
  <c r="D43" i="24"/>
  <c r="F46" i="23"/>
  <c r="F47" i="23" s="1"/>
  <c r="F51" i="23" s="1"/>
  <c r="F19" i="22"/>
  <c r="F46" i="22"/>
  <c r="D47" i="22" s="1"/>
  <c r="E22" i="22"/>
  <c r="F22" i="22" s="1"/>
  <c r="F31" i="21"/>
  <c r="F32" i="21" s="1"/>
  <c r="D36" i="21"/>
  <c r="I11" i="12"/>
  <c r="I20" i="12"/>
  <c r="I34" i="12"/>
  <c r="N34" i="12" s="1"/>
  <c r="I35" i="12"/>
  <c r="I36" i="12"/>
  <c r="I37" i="12"/>
  <c r="I38" i="12"/>
  <c r="I39" i="12"/>
  <c r="I40" i="12"/>
  <c r="F38" i="20"/>
  <c r="F39" i="20" s="1"/>
  <c r="D43" i="20"/>
  <c r="F9" i="19"/>
  <c r="F31" i="19"/>
  <c r="F32" i="19" s="1"/>
  <c r="I18" i="12"/>
  <c r="D36" i="19"/>
  <c r="F36" i="19" s="1"/>
  <c r="F46" i="18"/>
  <c r="F47" i="18" s="1"/>
  <c r="D51" i="18"/>
  <c r="I42" i="12"/>
  <c r="I16" i="12"/>
  <c r="N16" i="12" s="1"/>
  <c r="F30" i="16"/>
  <c r="F31" i="16" s="1"/>
  <c r="D35" i="16"/>
  <c r="D47" i="15"/>
  <c r="F19" i="15"/>
  <c r="E22" i="15"/>
  <c r="F22" i="15" s="1"/>
  <c r="F46" i="14"/>
  <c r="F47" i="14" s="1"/>
  <c r="D51" i="14"/>
  <c r="I12" i="12"/>
  <c r="I14" i="12"/>
  <c r="N14" i="12" s="1"/>
  <c r="I15" i="12"/>
  <c r="I24" i="12"/>
  <c r="N24" i="12" s="1"/>
  <c r="I22" i="12"/>
  <c r="I21" i="12"/>
  <c r="N21" i="12" s="1"/>
  <c r="I26" i="12"/>
  <c r="I28" i="12"/>
  <c r="N28" i="12" s="1"/>
  <c r="I29" i="12"/>
  <c r="I19" i="12"/>
  <c r="I32" i="12"/>
  <c r="I41" i="12"/>
  <c r="I10" i="12"/>
  <c r="D47" i="11"/>
  <c r="F19" i="11"/>
  <c r="E22" i="11"/>
  <c r="F22" i="11" s="1"/>
  <c r="D34" i="10"/>
  <c r="F22" i="10"/>
  <c r="F27" i="10" s="1"/>
  <c r="F28" i="10" s="1"/>
  <c r="I27" i="9"/>
  <c r="N27" i="9" s="1"/>
  <c r="C18" i="9"/>
  <c r="G18" i="9"/>
  <c r="H18" i="9"/>
  <c r="M38" i="9"/>
  <c r="L38" i="9"/>
  <c r="J38" i="9"/>
  <c r="K36" i="9"/>
  <c r="H36" i="9"/>
  <c r="G36" i="9"/>
  <c r="C36" i="9"/>
  <c r="H35" i="9"/>
  <c r="G35" i="9"/>
  <c r="C35" i="9"/>
  <c r="H34" i="9"/>
  <c r="G34" i="9"/>
  <c r="C34" i="9"/>
  <c r="H33" i="9"/>
  <c r="G33" i="9"/>
  <c r="C33" i="9"/>
  <c r="H32" i="9"/>
  <c r="G32" i="9"/>
  <c r="C32" i="9"/>
  <c r="H30" i="9"/>
  <c r="G30" i="9"/>
  <c r="C30" i="9"/>
  <c r="K31" i="9"/>
  <c r="H31" i="9"/>
  <c r="G31" i="9"/>
  <c r="C31" i="9"/>
  <c r="H29" i="9"/>
  <c r="G29" i="9"/>
  <c r="C29" i="9"/>
  <c r="H28" i="9"/>
  <c r="G28" i="9"/>
  <c r="C28" i="9"/>
  <c r="H26" i="9"/>
  <c r="F26" i="9"/>
  <c r="G26" i="9" s="1"/>
  <c r="H20" i="9"/>
  <c r="G20" i="9"/>
  <c r="C20" i="9"/>
  <c r="H25" i="9"/>
  <c r="G25" i="9"/>
  <c r="C25" i="9"/>
  <c r="K24" i="9"/>
  <c r="H24" i="9"/>
  <c r="G24" i="9"/>
  <c r="C24" i="9"/>
  <c r="K22" i="9"/>
  <c r="H22" i="9"/>
  <c r="G22" i="9"/>
  <c r="C22" i="9"/>
  <c r="K21" i="9"/>
  <c r="H21" i="9"/>
  <c r="G21" i="9"/>
  <c r="C21" i="9"/>
  <c r="H19" i="9"/>
  <c r="G19" i="9"/>
  <c r="C19" i="9"/>
  <c r="H23" i="9"/>
  <c r="G23" i="9"/>
  <c r="C23" i="9"/>
  <c r="H17" i="9"/>
  <c r="G17" i="9"/>
  <c r="C17" i="9"/>
  <c r="H16" i="9"/>
  <c r="G16" i="9"/>
  <c r="C16" i="9"/>
  <c r="K15" i="9"/>
  <c r="H15" i="9"/>
  <c r="G15" i="9"/>
  <c r="C15" i="9"/>
  <c r="K14" i="9"/>
  <c r="H14" i="9"/>
  <c r="G14" i="9"/>
  <c r="C14" i="9"/>
  <c r="K13" i="9"/>
  <c r="H13" i="9"/>
  <c r="G13" i="9"/>
  <c r="C13" i="9"/>
  <c r="K12" i="9"/>
  <c r="H12" i="9"/>
  <c r="G12" i="9"/>
  <c r="C12" i="9"/>
  <c r="K11" i="9"/>
  <c r="H11" i="9"/>
  <c r="G11" i="9"/>
  <c r="C11" i="9"/>
  <c r="F42" i="15" l="1"/>
  <c r="F43" i="15" s="1"/>
  <c r="F42" i="22"/>
  <c r="F43" i="22" s="1"/>
  <c r="I44" i="12"/>
  <c r="F28" i="13"/>
  <c r="F29" i="13" s="1"/>
  <c r="F30" i="13" s="1"/>
  <c r="F42" i="39"/>
  <c r="F46" i="38"/>
  <c r="F45" i="37"/>
  <c r="F49" i="37" s="1"/>
  <c r="F49" i="36"/>
  <c r="F31" i="34"/>
  <c r="F37" i="34" s="1"/>
  <c r="F38" i="33"/>
  <c r="F42" i="33" s="1"/>
  <c r="F47" i="32"/>
  <c r="F51" i="32" s="1"/>
  <c r="F45" i="31"/>
  <c r="F49" i="31" s="1"/>
  <c r="F47" i="29"/>
  <c r="F57" i="28"/>
  <c r="F43" i="24"/>
  <c r="F47" i="22"/>
  <c r="F36" i="21"/>
  <c r="F43" i="20"/>
  <c r="F51" i="18"/>
  <c r="F35" i="16"/>
  <c r="F47" i="15"/>
  <c r="F51" i="14"/>
  <c r="N44" i="12"/>
  <c r="F42" i="11"/>
  <c r="F43" i="11" s="1"/>
  <c r="F47" i="11" s="1"/>
  <c r="F34" i="10"/>
  <c r="I18" i="9"/>
  <c r="I12" i="9"/>
  <c r="I13" i="9"/>
  <c r="I14" i="9"/>
  <c r="I15" i="9"/>
  <c r="I16" i="9"/>
  <c r="I23" i="9"/>
  <c r="I21" i="9"/>
  <c r="I22" i="9"/>
  <c r="I24" i="9"/>
  <c r="I25" i="9"/>
  <c r="I26" i="9"/>
  <c r="I28" i="9"/>
  <c r="I31" i="9"/>
  <c r="I30" i="9"/>
  <c r="I33" i="9"/>
  <c r="I35" i="9"/>
  <c r="I17" i="9"/>
  <c r="I19" i="9"/>
  <c r="I20" i="9"/>
  <c r="N38" i="9"/>
  <c r="I29" i="9"/>
  <c r="I32" i="9"/>
  <c r="I34" i="9"/>
  <c r="I36" i="9"/>
  <c r="G38" i="9"/>
  <c r="K38" i="9"/>
  <c r="I11" i="9"/>
  <c r="C26" i="9"/>
  <c r="C38" i="9" s="1"/>
  <c r="I45" i="12" l="1"/>
  <c r="I38" i="9"/>
  <c r="I39" i="9" s="1"/>
  <c r="D55" i="13" l="1"/>
  <c r="F55" i="13" s="1"/>
  <c r="D56" i="13" s="1"/>
  <c r="F56" i="13" s="1"/>
  <c r="F32" i="13" s="1"/>
  <c r="F44" i="8"/>
  <c r="F40" i="8"/>
  <c r="F39" i="8"/>
  <c r="F38" i="8"/>
  <c r="E37" i="8"/>
  <c r="F37" i="8" s="1"/>
  <c r="F36" i="8"/>
  <c r="F35" i="8"/>
  <c r="E34" i="8"/>
  <c r="F34" i="8" s="1"/>
  <c r="E33" i="8"/>
  <c r="F33" i="8" s="1"/>
  <c r="E32" i="8"/>
  <c r="F32" i="8" s="1"/>
  <c r="E31" i="8"/>
  <c r="F31" i="8" s="1"/>
  <c r="E30" i="8"/>
  <c r="F30" i="8" s="1"/>
  <c r="E28" i="8"/>
  <c r="F28" i="8" s="1"/>
  <c r="E27" i="8"/>
  <c r="F27" i="8" s="1"/>
  <c r="E26" i="8"/>
  <c r="F26" i="8" s="1"/>
  <c r="F25" i="8"/>
  <c r="E25" i="8"/>
  <c r="E24" i="8"/>
  <c r="F24" i="8" s="1"/>
  <c r="E23" i="8"/>
  <c r="F23" i="8" s="1"/>
  <c r="E22" i="8"/>
  <c r="F22" i="8" s="1"/>
  <c r="F20" i="8"/>
  <c r="F19" i="8"/>
  <c r="F18" i="8"/>
  <c r="F17" i="8"/>
  <c r="F15" i="8"/>
  <c r="F14" i="8"/>
  <c r="F13" i="8"/>
  <c r="E11" i="8"/>
  <c r="F11" i="8" s="1"/>
  <c r="F10" i="8"/>
  <c r="F9" i="8"/>
  <c r="F8" i="8"/>
  <c r="F7" i="8"/>
  <c r="F6" i="8"/>
  <c r="F5" i="8"/>
  <c r="F4" i="8"/>
  <c r="C42" i="7"/>
  <c r="I21" i="7"/>
  <c r="H21" i="7"/>
  <c r="E5" i="7"/>
  <c r="E4" i="7"/>
  <c r="C6" i="7" s="1"/>
  <c r="E3" i="7"/>
  <c r="F42" i="6"/>
  <c r="F43" i="6" s="1"/>
  <c r="F41" i="6"/>
  <c r="F37" i="6"/>
  <c r="F36" i="6"/>
  <c r="F35" i="6"/>
  <c r="E34" i="6"/>
  <c r="F34" i="6" s="1"/>
  <c r="F33" i="6"/>
  <c r="F32" i="6"/>
  <c r="F31" i="6"/>
  <c r="F30" i="6"/>
  <c r="F29" i="6"/>
  <c r="E27" i="6"/>
  <c r="F27" i="6" s="1"/>
  <c r="E26" i="6"/>
  <c r="F26" i="6" s="1"/>
  <c r="F25" i="6"/>
  <c r="F24" i="6"/>
  <c r="F23" i="6"/>
  <c r="F22" i="6"/>
  <c r="F21" i="6"/>
  <c r="F20" i="6"/>
  <c r="F19" i="6"/>
  <c r="D16" i="6"/>
  <c r="E28" i="6" s="1"/>
  <c r="F28" i="6" s="1"/>
  <c r="H15" i="6"/>
  <c r="F15" i="6"/>
  <c r="H14" i="6"/>
  <c r="F14" i="6"/>
  <c r="H13" i="6"/>
  <c r="F13" i="6"/>
  <c r="H12" i="6"/>
  <c r="F12" i="6"/>
  <c r="H11" i="6"/>
  <c r="F11" i="6"/>
  <c r="H10" i="6"/>
  <c r="F10" i="6"/>
  <c r="H9" i="6"/>
  <c r="F9" i="6"/>
  <c r="H8" i="6"/>
  <c r="F8" i="6"/>
  <c r="H7" i="6"/>
  <c r="F7" i="6"/>
  <c r="H6" i="6"/>
  <c r="F6" i="6"/>
  <c r="H5" i="6"/>
  <c r="H16" i="6" s="1"/>
  <c r="F5" i="6"/>
  <c r="F16" i="6" s="1"/>
  <c r="F47" i="5"/>
  <c r="F48" i="5" s="1"/>
  <c r="F46" i="5"/>
  <c r="F42" i="5"/>
  <c r="F41" i="5"/>
  <c r="F40" i="5"/>
  <c r="E39" i="5"/>
  <c r="F39" i="5" s="1"/>
  <c r="F38" i="5"/>
  <c r="F37" i="5"/>
  <c r="F36" i="5"/>
  <c r="F35" i="5"/>
  <c r="F34" i="5"/>
  <c r="E32" i="5"/>
  <c r="F32" i="5" s="1"/>
  <c r="E31" i="5"/>
  <c r="F31" i="5" s="1"/>
  <c r="F30" i="5"/>
  <c r="F29" i="5"/>
  <c r="F28" i="5"/>
  <c r="F27" i="5"/>
  <c r="F26" i="5"/>
  <c r="F25" i="5"/>
  <c r="F24" i="5"/>
  <c r="D21" i="5"/>
  <c r="E33" i="5" s="1"/>
  <c r="F33" i="5" s="1"/>
  <c r="H20" i="5"/>
  <c r="F20" i="5"/>
  <c r="H19" i="5"/>
  <c r="F19" i="5"/>
  <c r="H18" i="5"/>
  <c r="F18" i="5"/>
  <c r="H17" i="5"/>
  <c r="F17" i="5"/>
  <c r="H16" i="5"/>
  <c r="F16" i="5"/>
  <c r="H15" i="5"/>
  <c r="F15" i="5"/>
  <c r="H14" i="5"/>
  <c r="F14" i="5"/>
  <c r="H13" i="5"/>
  <c r="F13" i="5"/>
  <c r="H12" i="5"/>
  <c r="F12" i="5"/>
  <c r="H10" i="5"/>
  <c r="F10" i="5"/>
  <c r="H9" i="5"/>
  <c r="F9" i="5"/>
  <c r="H8" i="5"/>
  <c r="F8" i="5"/>
  <c r="H7" i="5"/>
  <c r="F7" i="5"/>
  <c r="H6" i="5"/>
  <c r="F6" i="5"/>
  <c r="H5" i="5"/>
  <c r="H21" i="5" s="1"/>
  <c r="F5" i="5"/>
  <c r="F21" i="5" s="1"/>
  <c r="F32" i="4"/>
  <c r="F33" i="4" s="1"/>
  <c r="F31" i="4"/>
  <c r="F27" i="4"/>
  <c r="F26" i="4"/>
  <c r="F25" i="4"/>
  <c r="E24" i="4"/>
  <c r="F24" i="4" s="1"/>
  <c r="F23" i="4"/>
  <c r="F22" i="4"/>
  <c r="E20" i="4"/>
  <c r="F20" i="4" s="1"/>
  <c r="E19" i="4"/>
  <c r="F19" i="4" s="1"/>
  <c r="E18" i="4"/>
  <c r="F18" i="4" s="1"/>
  <c r="F17" i="4"/>
  <c r="F16" i="4"/>
  <c r="F15" i="4"/>
  <c r="F14" i="4"/>
  <c r="F13" i="4"/>
  <c r="F12" i="4"/>
  <c r="F11" i="4"/>
  <c r="F5" i="4"/>
  <c r="F8" i="4" s="1"/>
  <c r="F32" i="3"/>
  <c r="F33" i="3" s="1"/>
  <c r="F31" i="3"/>
  <c r="F27" i="3"/>
  <c r="F26" i="3"/>
  <c r="F25" i="3"/>
  <c r="E24" i="3"/>
  <c r="F24" i="3" s="1"/>
  <c r="F23" i="3"/>
  <c r="F22" i="3"/>
  <c r="E20" i="3"/>
  <c r="F20" i="3" s="1"/>
  <c r="E19" i="3"/>
  <c r="E18" i="3"/>
  <c r="F18" i="3" s="1"/>
  <c r="F17" i="3"/>
  <c r="F16" i="3"/>
  <c r="F15" i="3"/>
  <c r="F14" i="3"/>
  <c r="F13" i="3"/>
  <c r="F12" i="3"/>
  <c r="F11" i="3"/>
  <c r="F5" i="3"/>
  <c r="F8" i="3" s="1"/>
  <c r="E45" i="2"/>
  <c r="E42" i="2"/>
  <c r="E36" i="2"/>
  <c r="F35" i="2"/>
  <c r="F34" i="2"/>
  <c r="F33" i="2"/>
  <c r="F32" i="2"/>
  <c r="F31" i="2"/>
  <c r="F30" i="2"/>
  <c r="E23" i="2"/>
  <c r="C21" i="2"/>
  <c r="B21" i="2"/>
  <c r="D21" i="2" s="1"/>
  <c r="C20" i="2"/>
  <c r="B20" i="2"/>
  <c r="D20" i="2" s="1"/>
  <c r="C19" i="2"/>
  <c r="B19" i="2"/>
  <c r="D19" i="2" s="1"/>
  <c r="C18" i="2"/>
  <c r="B18" i="2"/>
  <c r="D18" i="2" s="1"/>
  <c r="C17" i="2"/>
  <c r="B17" i="2"/>
  <c r="D17" i="2" s="1"/>
  <c r="C16" i="2"/>
  <c r="C15" i="2"/>
  <c r="C13" i="2"/>
  <c r="B13" i="2"/>
  <c r="D28" i="2" s="1"/>
  <c r="E28" i="2" s="1"/>
  <c r="D7" i="2"/>
  <c r="B16" i="2" s="1"/>
  <c r="D16" i="2" s="1"/>
  <c r="D6" i="2"/>
  <c r="E40" i="1"/>
  <c r="E41" i="1" s="1"/>
  <c r="E37" i="1"/>
  <c r="E35" i="1"/>
  <c r="F30" i="1"/>
  <c r="F29" i="1"/>
  <c r="F28" i="1"/>
  <c r="F27" i="1"/>
  <c r="F26" i="1"/>
  <c r="F25" i="1"/>
  <c r="E19" i="1"/>
  <c r="F18" i="1"/>
  <c r="C18" i="1"/>
  <c r="F17" i="1"/>
  <c r="C17" i="1"/>
  <c r="F16" i="1"/>
  <c r="C16" i="1"/>
  <c r="F15" i="1"/>
  <c r="C15" i="1"/>
  <c r="F14" i="1"/>
  <c r="C14" i="1"/>
  <c r="C13" i="1"/>
  <c r="C11" i="1"/>
  <c r="B11" i="1"/>
  <c r="D23" i="1" s="1"/>
  <c r="E23" i="1" s="1"/>
  <c r="D10" i="1"/>
  <c r="B18" i="1" s="1"/>
  <c r="D18" i="1" s="1"/>
  <c r="D9" i="1"/>
  <c r="B17" i="1" s="1"/>
  <c r="D17" i="1" s="1"/>
  <c r="D8" i="1"/>
  <c r="B16" i="1" s="1"/>
  <c r="D16" i="1" s="1"/>
  <c r="D7" i="1"/>
  <c r="B15" i="1" s="1"/>
  <c r="D15" i="1" s="1"/>
  <c r="D6" i="1"/>
  <c r="B14" i="1" s="1"/>
  <c r="D14" i="1" s="1"/>
  <c r="D5" i="1"/>
  <c r="D34" i="1" l="1"/>
  <c r="D34" i="3"/>
  <c r="C7" i="7"/>
  <c r="F31" i="13"/>
  <c r="D61" i="13"/>
  <c r="F61" i="13" s="1"/>
  <c r="F65" i="13" s="1"/>
  <c r="F38" i="13" s="1"/>
  <c r="D58" i="13"/>
  <c r="F58" i="13" s="1"/>
  <c r="F34" i="13" s="1"/>
  <c r="D57" i="13"/>
  <c r="F57" i="13" s="1"/>
  <c r="F33" i="13" s="1"/>
  <c r="D34" i="2"/>
  <c r="E34" i="2" s="1"/>
  <c r="E46" i="2"/>
  <c r="B48" i="2" s="1"/>
  <c r="C5" i="7"/>
  <c r="F44" i="5"/>
  <c r="F45" i="5" s="1"/>
  <c r="F42" i="8"/>
  <c r="F45" i="8"/>
  <c r="D46" i="8" s="1"/>
  <c r="C29" i="7"/>
  <c r="C25" i="7"/>
  <c r="C18" i="7"/>
  <c r="C11" i="7"/>
  <c r="D6" i="7"/>
  <c r="C43" i="7"/>
  <c r="C44" i="7" s="1"/>
  <c r="F39" i="6"/>
  <c r="F40" i="6" s="1"/>
  <c r="D44" i="6"/>
  <c r="D49" i="5"/>
  <c r="H19" i="3"/>
  <c r="E21" i="3" s="1"/>
  <c r="F21" i="3" s="1"/>
  <c r="H19" i="4"/>
  <c r="E21" i="4" s="1"/>
  <c r="F21" i="4" s="1"/>
  <c r="F29" i="4" s="1"/>
  <c r="F30" i="4" s="1"/>
  <c r="D34" i="4"/>
  <c r="F19" i="3"/>
  <c r="E17" i="2"/>
  <c r="E18" i="2"/>
  <c r="E19" i="2"/>
  <c r="E16" i="2"/>
  <c r="E20" i="2"/>
  <c r="E21" i="2"/>
  <c r="D31" i="2"/>
  <c r="E31" i="2" s="1"/>
  <c r="D33" i="2"/>
  <c r="E33" i="2" s="1"/>
  <c r="D35" i="2"/>
  <c r="E35" i="2" s="1"/>
  <c r="D37" i="2"/>
  <c r="E37" i="2" s="1"/>
  <c r="D38" i="2"/>
  <c r="E38" i="2" s="1"/>
  <c r="D40" i="2"/>
  <c r="E40" i="2" s="1"/>
  <c r="D41" i="2"/>
  <c r="E41" i="2" s="1"/>
  <c r="B15" i="2"/>
  <c r="D15" i="2" s="1"/>
  <c r="E15" i="2" s="1"/>
  <c r="D30" i="2"/>
  <c r="E30" i="2" s="1"/>
  <c r="D32" i="2"/>
  <c r="E32" i="2" s="1"/>
  <c r="D26" i="1"/>
  <c r="D28" i="1"/>
  <c r="D30" i="1"/>
  <c r="D32" i="1"/>
  <c r="D36" i="1"/>
  <c r="E36" i="1" s="1"/>
  <c r="D25" i="1"/>
  <c r="D27" i="1"/>
  <c r="D29" i="1"/>
  <c r="E29" i="1" s="1"/>
  <c r="D31" i="1"/>
  <c r="B42" i="1"/>
  <c r="E34" i="1"/>
  <c r="E14" i="1"/>
  <c r="E15" i="1"/>
  <c r="E16" i="1"/>
  <c r="E17" i="1"/>
  <c r="E18" i="1"/>
  <c r="E26" i="1"/>
  <c r="E28" i="1"/>
  <c r="E30" i="1"/>
  <c r="B13" i="1"/>
  <c r="D13" i="1" s="1"/>
  <c r="E13" i="1" s="1"/>
  <c r="E25" i="1"/>
  <c r="E27" i="1"/>
  <c r="E31" i="1"/>
  <c r="E32" i="1"/>
  <c r="F64" i="13" l="1"/>
  <c r="F37" i="13" s="1"/>
  <c r="F66" i="13"/>
  <c r="F39" i="13" s="1"/>
  <c r="F63" i="13"/>
  <c r="F35" i="13" s="1"/>
  <c r="F36" i="13" s="1"/>
  <c r="F29" i="3"/>
  <c r="F30" i="3" s="1"/>
  <c r="F34" i="3" s="1"/>
  <c r="F46" i="8"/>
  <c r="D7" i="7"/>
  <c r="C30" i="7"/>
  <c r="C26" i="7"/>
  <c r="C19" i="7"/>
  <c r="C12" i="7"/>
  <c r="D5" i="7"/>
  <c r="C4" i="7"/>
  <c r="C28" i="7"/>
  <c r="C24" i="7"/>
  <c r="C17" i="7"/>
  <c r="C10" i="7"/>
  <c r="D29" i="7"/>
  <c r="D25" i="7"/>
  <c r="D18" i="7"/>
  <c r="D13" i="7"/>
  <c r="D11" i="7"/>
  <c r="C13" i="7"/>
  <c r="F44" i="6"/>
  <c r="F49" i="5"/>
  <c r="F34" i="4"/>
  <c r="E25" i="2"/>
  <c r="E43" i="2"/>
  <c r="E21" i="1"/>
  <c r="E38" i="1"/>
  <c r="F40" i="13" l="1"/>
  <c r="F42" i="13" s="1"/>
  <c r="F43" i="13" s="1"/>
  <c r="D28" i="7"/>
  <c r="D24" i="7"/>
  <c r="D17" i="7"/>
  <c r="D10" i="7"/>
  <c r="C34" i="7"/>
  <c r="C33" i="7"/>
  <c r="C32" i="7"/>
  <c r="C31" i="7"/>
  <c r="C22" i="7"/>
  <c r="D4" i="7"/>
  <c r="D30" i="7"/>
  <c r="D26" i="7"/>
  <c r="D19" i="7"/>
  <c r="D12" i="7"/>
  <c r="C14" i="7"/>
  <c r="E44" i="2"/>
  <c r="D48" i="2" s="1"/>
  <c r="E39" i="1"/>
  <c r="D42" i="1" s="1"/>
  <c r="H40" i="13" l="1"/>
  <c r="H32" i="13"/>
  <c r="H33" i="13"/>
  <c r="H34" i="13"/>
  <c r="H35" i="13"/>
  <c r="H39" i="13"/>
  <c r="F44" i="13"/>
  <c r="F45" i="13" s="1"/>
  <c r="H30" i="13"/>
  <c r="H31" i="13"/>
  <c r="H37" i="13"/>
  <c r="H38" i="13"/>
  <c r="H43" i="13"/>
  <c r="C36" i="7"/>
  <c r="C37" i="7" s="1"/>
  <c r="D34" i="7"/>
  <c r="D33" i="7"/>
  <c r="D32" i="7"/>
  <c r="D31" i="7"/>
  <c r="D22" i="7"/>
  <c r="D14" i="7"/>
  <c r="I37" i="13" l="1"/>
  <c r="I31" i="13"/>
  <c r="D36" i="7"/>
  <c r="D37" i="7" s="1"/>
  <c r="C40" i="7" s="1"/>
  <c r="D44" i="7" s="1"/>
  <c r="J31" i="13" l="1"/>
</calcChain>
</file>

<file path=xl/comments1.xml><?xml version="1.0" encoding="utf-8"?>
<comments xmlns="http://schemas.openxmlformats.org/spreadsheetml/2006/main">
  <authors>
    <author/>
  </authors>
  <commentList>
    <comment ref="D35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User: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D32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User:
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D27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User:
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E27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User:
</t>
        </r>
      </text>
    </comment>
    <comment ref="E28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User:
</t>
        </r>
      </text>
    </comment>
    <comment ref="F31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User:
</t>
        </r>
      </text>
    </comment>
    <comment ref="E33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User:
</t>
        </r>
      </text>
    </comment>
    <comment ref="E34" authorId="0">
      <text>
        <r>
          <rPr>
            <b/>
            <sz val="8"/>
            <color indexed="8"/>
            <rFont val="Tahoma"/>
            <family val="2"/>
            <charset val="20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<sst xmlns="http://schemas.openxmlformats.org/spreadsheetml/2006/main" count="2046" uniqueCount="561">
  <si>
    <t>Раскрой ХРОМА на детали верха</t>
  </si>
  <si>
    <t>ОСНОВНОЕ ВРЕМЯ:  К 5-2, 84 г.</t>
  </si>
  <si>
    <t>Наименование</t>
  </si>
  <si>
    <t>S дет. комплекта</t>
  </si>
  <si>
    <t>Кол-во деталей</t>
  </si>
  <si>
    <t>S одной дет.</t>
  </si>
  <si>
    <t>% уклад</t>
  </si>
  <si>
    <t>Итого:</t>
  </si>
  <si>
    <t>S одной дет., приведенная к 100%:</t>
  </si>
  <si>
    <r>
      <t xml:space="preserve">t </t>
    </r>
    <r>
      <rPr>
        <vertAlign val="subscript"/>
        <sz val="11"/>
        <rFont val="Arial"/>
        <family val="2"/>
        <charset val="204"/>
      </rPr>
      <t>mp</t>
    </r>
    <r>
      <rPr>
        <sz val="11"/>
        <rFont val="Arial"/>
        <family val="2"/>
        <charset val="204"/>
      </rPr>
      <t xml:space="preserve"> = 1,15*X+3,12</t>
    </r>
  </si>
  <si>
    <t>X =</t>
  </si>
  <si>
    <t>Повторный удар:</t>
  </si>
  <si>
    <t>t основное:</t>
  </si>
  <si>
    <t>ВСПОМОГАТЕЛЬНОЕ  ВРЕМЯ:</t>
  </si>
  <si>
    <t>Время на S комплекта:</t>
  </si>
  <si>
    <t>Время на S детали:</t>
  </si>
  <si>
    <t>Снять резак, вынуть дет, отложить</t>
  </si>
  <si>
    <r>
      <t>до 1,0 дм</t>
    </r>
    <r>
      <rPr>
        <vertAlign val="superscript"/>
        <sz val="11"/>
        <rFont val="Arial"/>
        <family val="2"/>
        <charset val="204"/>
      </rPr>
      <t>2</t>
    </r>
  </si>
  <si>
    <r>
      <t>от 1 до 5 дм</t>
    </r>
    <r>
      <rPr>
        <vertAlign val="superscript"/>
        <sz val="11"/>
        <rFont val="Arial"/>
        <family val="2"/>
        <charset val="204"/>
      </rPr>
      <t>2</t>
    </r>
  </si>
  <si>
    <r>
      <t>более 5,0 дм</t>
    </r>
    <r>
      <rPr>
        <vertAlign val="superscript"/>
        <sz val="11"/>
        <rFont val="Arial"/>
        <family val="2"/>
        <charset val="204"/>
      </rPr>
      <t>2</t>
    </r>
  </si>
  <si>
    <t>Проверить качество, подсчитать</t>
  </si>
  <si>
    <t>Подсчитать мелкие детали</t>
  </si>
  <si>
    <t>Связать мелкие детали</t>
  </si>
  <si>
    <t>Время на комплект:</t>
  </si>
  <si>
    <t>Скомплектовать детали в пачку</t>
  </si>
  <si>
    <t>Сложить детали лицом к лицу</t>
  </si>
  <si>
    <t>Связать пачку</t>
  </si>
  <si>
    <t>Вложить талон</t>
  </si>
  <si>
    <t>t вспомогательное:</t>
  </si>
  <si>
    <t>t оперативное:</t>
  </si>
  <si>
    <t>t обсл.=</t>
  </si>
  <si>
    <t>t отд. =</t>
  </si>
  <si>
    <t>НВ =</t>
  </si>
  <si>
    <t>=</t>
  </si>
  <si>
    <t>пар</t>
  </si>
  <si>
    <t>t опер.</t>
  </si>
  <si>
    <t>носок</t>
  </si>
  <si>
    <t>задинка</t>
  </si>
  <si>
    <t>ЧПР-отделка</t>
  </si>
  <si>
    <t>союзка</t>
  </si>
  <si>
    <t>берцы</t>
  </si>
  <si>
    <t>ЧПР</t>
  </si>
  <si>
    <t xml:space="preserve">Раскрой к/п на детали </t>
  </si>
  <si>
    <t>ОСНОВНОЕ ВРЕМЯ:  К 4/2, 85 г.</t>
  </si>
  <si>
    <r>
      <t xml:space="preserve">t </t>
    </r>
    <r>
      <rPr>
        <vertAlign val="subscript"/>
        <sz val="11"/>
        <rFont val="Arial"/>
        <family val="2"/>
        <charset val="204"/>
      </rPr>
      <t>mp</t>
    </r>
    <r>
      <rPr>
        <sz val="11"/>
        <rFont val="Arial"/>
        <family val="2"/>
        <charset val="204"/>
      </rPr>
      <t xml:space="preserve"> = 1,43*X+2,30</t>
    </r>
  </si>
  <si>
    <t>Подрезать деталь вручную</t>
  </si>
  <si>
    <t>стелька</t>
  </si>
  <si>
    <t>ОСНОВНОЕ ВРЕМЯ:  К 1, 89 г.</t>
  </si>
  <si>
    <t>Выровнять деталь по толщине (см)</t>
  </si>
  <si>
    <t>Мелкие детали (шт)</t>
  </si>
  <si>
    <t>Снять контейнер</t>
  </si>
  <si>
    <t>Взять пустой контейнер</t>
  </si>
  <si>
    <t>Развязать пачку, состоящую из нескольких пачек</t>
  </si>
  <si>
    <t>Развязать пачку деталей</t>
  </si>
  <si>
    <t>Разложить: внутр., наружная</t>
  </si>
  <si>
    <t>Взять пачку одноимённых деталей</t>
  </si>
  <si>
    <t>Отложить обработанную деталь, взять другую, поднести под ролик</t>
  </si>
  <si>
    <t>контр.</t>
  </si>
  <si>
    <t>Пачку мелких деталей поднести к машине по одной</t>
  </si>
  <si>
    <t>Произвести контр. измерения</t>
  </si>
  <si>
    <t>Отрегулировать толщину</t>
  </si>
  <si>
    <t>Проверить качество</t>
  </si>
  <si>
    <t>Сложить пачку, связать</t>
  </si>
  <si>
    <t>Сложить несколько пачек в одну, связать</t>
  </si>
  <si>
    <t>Отставить контейнер</t>
  </si>
  <si>
    <t>Записать выработку</t>
  </si>
  <si>
    <t>t переходов=</t>
  </si>
  <si>
    <t>мин</t>
  </si>
  <si>
    <t>Выравнивание деталей верха (14д.1п.)</t>
  </si>
  <si>
    <t xml:space="preserve">Спускание краёв деталей верха </t>
  </si>
  <si>
    <t>ОСНОВНОЕ ВРЕМЯ:  К 2-1, 89 г.</t>
  </si>
  <si>
    <t>R 15</t>
  </si>
  <si>
    <t>R 9</t>
  </si>
  <si>
    <t>R &gt; 39</t>
  </si>
  <si>
    <t>R 21</t>
  </si>
  <si>
    <t>R 33</t>
  </si>
  <si>
    <t>выворотка</t>
  </si>
  <si>
    <t>ТШ вытачка</t>
  </si>
  <si>
    <t>прям</t>
  </si>
  <si>
    <t>R 27</t>
  </si>
  <si>
    <t>строчка</t>
  </si>
  <si>
    <t>пачка</t>
  </si>
  <si>
    <t>деталь</t>
  </si>
  <si>
    <t>Перехватить</t>
  </si>
  <si>
    <t>10а</t>
  </si>
  <si>
    <t>10б</t>
  </si>
  <si>
    <t>Очистить нож от ворса</t>
  </si>
  <si>
    <t>34 б</t>
  </si>
  <si>
    <t>Спускание краёв деталей к/п</t>
  </si>
  <si>
    <t>ОСНОВНОЕ ВРЕМЯ:  К 2-3, 89 г.</t>
  </si>
  <si>
    <t>затяжка</t>
  </si>
  <si>
    <t>Раскрой термобязи  на дет.м/п</t>
  </si>
  <si>
    <t>Кол-во слоев настила -</t>
  </si>
  <si>
    <t>Кол-во деталей комплекта -</t>
  </si>
  <si>
    <t>в т.ч.:</t>
  </si>
  <si>
    <r>
      <t>S до 1,51 дм</t>
    </r>
    <r>
      <rPr>
        <vertAlign val="superscript"/>
        <sz val="11"/>
        <rFont val="Arial"/>
        <family val="2"/>
        <charset val="204"/>
      </rPr>
      <t>2</t>
    </r>
  </si>
  <si>
    <r>
      <t>S от 1,51  до 5,0 дм</t>
    </r>
    <r>
      <rPr>
        <vertAlign val="superscript"/>
        <sz val="11"/>
        <rFont val="Arial"/>
        <family val="2"/>
        <charset val="204"/>
      </rPr>
      <t>2</t>
    </r>
  </si>
  <si>
    <r>
      <t>S более 5,0 дм</t>
    </r>
    <r>
      <rPr>
        <vertAlign val="superscript"/>
        <sz val="11"/>
        <rFont val="Arial"/>
        <family val="2"/>
        <charset val="204"/>
      </rPr>
      <t>2</t>
    </r>
  </si>
  <si>
    <t>Основное время:</t>
  </si>
  <si>
    <t>Взять резак, наложить на настил, произвести вырубание:</t>
  </si>
  <si>
    <r>
      <t xml:space="preserve">t </t>
    </r>
    <r>
      <rPr>
        <vertAlign val="subscript"/>
        <sz val="11"/>
        <rFont val="Arial"/>
        <family val="2"/>
        <charset val="204"/>
      </rPr>
      <t>mp</t>
    </r>
    <r>
      <rPr>
        <sz val="11"/>
        <rFont val="Arial"/>
        <family val="2"/>
        <charset val="204"/>
      </rPr>
      <t>1  - S до 1,51 дм</t>
    </r>
    <r>
      <rPr>
        <vertAlign val="superscript"/>
        <sz val="11"/>
        <rFont val="Arial"/>
        <family val="2"/>
        <charset val="204"/>
      </rPr>
      <t>2</t>
    </r>
  </si>
  <si>
    <t>коеф.</t>
  </si>
  <si>
    <r>
      <t xml:space="preserve">t </t>
    </r>
    <r>
      <rPr>
        <vertAlign val="subscript"/>
        <sz val="11"/>
        <rFont val="Arial"/>
        <family val="2"/>
        <charset val="204"/>
      </rPr>
      <t>mp</t>
    </r>
    <r>
      <rPr>
        <sz val="11"/>
        <rFont val="Arial"/>
        <family val="2"/>
        <charset val="204"/>
      </rPr>
      <t>2  - S от 1,51  до 5,0 дм</t>
    </r>
    <r>
      <rPr>
        <vertAlign val="superscript"/>
        <sz val="11"/>
        <rFont val="Arial"/>
        <family val="2"/>
        <charset val="204"/>
      </rPr>
      <t>2</t>
    </r>
  </si>
  <si>
    <r>
      <t xml:space="preserve">t </t>
    </r>
    <r>
      <rPr>
        <vertAlign val="subscript"/>
        <sz val="11"/>
        <rFont val="Arial"/>
        <family val="2"/>
        <charset val="204"/>
      </rPr>
      <t>mp</t>
    </r>
    <r>
      <rPr>
        <sz val="11"/>
        <rFont val="Arial"/>
        <family val="2"/>
        <charset val="204"/>
      </rPr>
      <t>3  - S более 5,0 дм</t>
    </r>
    <r>
      <rPr>
        <vertAlign val="superscript"/>
        <sz val="11"/>
        <rFont val="Arial"/>
        <family val="2"/>
        <charset val="204"/>
      </rPr>
      <t>2</t>
    </r>
  </si>
  <si>
    <t>Повторный удар</t>
  </si>
  <si>
    <t>Вспомогательное время:</t>
  </si>
  <si>
    <t>Взять резак с плиты, вынуть вырубленые детали, проверить качество, отложить детали и резак:</t>
  </si>
  <si>
    <r>
      <t>- детали S до 1,51 дм</t>
    </r>
    <r>
      <rPr>
        <vertAlign val="superscript"/>
        <sz val="11"/>
        <rFont val="Arial"/>
        <family val="2"/>
        <charset val="204"/>
      </rPr>
      <t>2</t>
    </r>
  </si>
  <si>
    <t>спарен.резак</t>
  </si>
  <si>
    <r>
      <t>- детали S от 1,51  до 5,0 дм</t>
    </r>
    <r>
      <rPr>
        <vertAlign val="superscript"/>
        <sz val="11"/>
        <rFont val="Arial"/>
        <family val="2"/>
        <charset val="204"/>
      </rPr>
      <t>2</t>
    </r>
  </si>
  <si>
    <r>
      <t>- детали S более 5,0 дм</t>
    </r>
    <r>
      <rPr>
        <vertAlign val="superscript"/>
        <sz val="11"/>
        <rFont val="Arial"/>
        <family val="2"/>
        <charset val="204"/>
      </rPr>
      <t>2</t>
    </r>
  </si>
  <si>
    <t>Взять резак, очистить от отходов, отложить резак:</t>
  </si>
  <si>
    <t>Подрезать детали ножницами:</t>
  </si>
  <si>
    <t>Подтянуть настил на плиту, выровнять по кромке:</t>
  </si>
  <si>
    <t>Отрубить межшаблонные мостики, сбросить высечку, отложить резак:</t>
  </si>
  <si>
    <t>Сложить остатки настила в меньшее кол-во слоев:</t>
  </si>
  <si>
    <t>Сосчитать вырубленные детали, подкомплектовать, проставить размер, рабочий номер:</t>
  </si>
  <si>
    <t>Снять настил со стола, отложить:</t>
  </si>
  <si>
    <t>к-во цветов</t>
  </si>
  <si>
    <t>Связать детали в пачке:</t>
  </si>
  <si>
    <t>Соотношение кол-ва слоев</t>
  </si>
  <si>
    <t>t оперативное (с учетом меньшего к-ва слоев):</t>
  </si>
  <si>
    <t>t оп.</t>
  </si>
  <si>
    <t>Дублирование м/п на детали верха</t>
  </si>
  <si>
    <t>ОПЕРАТИВНОЕ ВРЕМЯ:  К 4, 89 г., 9, 91г.</t>
  </si>
  <si>
    <t>верх+м/п</t>
  </si>
  <si>
    <t>Дет. верха положить бахтарм. стороной вверх</t>
  </si>
  <si>
    <t>- союзка, берцы</t>
  </si>
  <si>
    <t>- голенища</t>
  </si>
  <si>
    <t>- мелкие детали</t>
  </si>
  <si>
    <t>Дет. м/п наложить на дет. верха</t>
  </si>
  <si>
    <t>- союзка</t>
  </si>
  <si>
    <t>- берцы</t>
  </si>
  <si>
    <t>Дет.верха с м/п положить на плиту</t>
  </si>
  <si>
    <t>Подсчитать детали</t>
  </si>
  <si>
    <t>Растряхнуть пачку м/п</t>
  </si>
  <si>
    <t>Заменить некачественные детали</t>
  </si>
  <si>
    <t>Включить машину</t>
  </si>
  <si>
    <t>Собрать детали с плиты</t>
  </si>
  <si>
    <t>Сложить лицом к лицу</t>
  </si>
  <si>
    <t>Написать номер на одной детали</t>
  </si>
  <si>
    <t>Утверждаю:</t>
  </si>
  <si>
    <t>Ген.  директор "Берегиня"</t>
  </si>
  <si>
    <t xml:space="preserve">    _________А.А. Бас</t>
  </si>
  <si>
    <t xml:space="preserve">Т Е Х Н О Л О Г И Ч Е С К А Я    С Х Е М А   №  </t>
  </si>
  <si>
    <t>на формованой подошве клеевого метода крепления</t>
  </si>
  <si>
    <t xml:space="preserve">Выпуск в смену  -  </t>
  </si>
  <si>
    <t>№</t>
  </si>
  <si>
    <t xml:space="preserve">К-во </t>
  </si>
  <si>
    <t>Раз</t>
  </si>
  <si>
    <t>Вредность</t>
  </si>
  <si>
    <t>Дневное задание, пар</t>
  </si>
  <si>
    <r>
      <t>Затраты времени на 1пару,</t>
    </r>
    <r>
      <rPr>
        <b/>
        <sz val="9"/>
        <rFont val="Arial"/>
        <family val="2"/>
        <charset val="204"/>
      </rPr>
      <t xml:space="preserve"> мин.</t>
    </r>
  </si>
  <si>
    <r>
      <t xml:space="preserve">Ст-ть        </t>
    </r>
    <r>
      <rPr>
        <b/>
        <i/>
        <sz val="10"/>
        <rFont val="Arial"/>
        <family val="2"/>
        <charset val="204"/>
      </rPr>
      <t xml:space="preserve"> 1 мин</t>
    </r>
    <r>
      <rPr>
        <i/>
        <sz val="10"/>
        <rFont val="Arial"/>
        <family val="2"/>
        <charset val="204"/>
      </rPr>
      <t>., грн.</t>
    </r>
  </si>
  <si>
    <t>Оплата за 1 пару, грн.</t>
  </si>
  <si>
    <t>ТОНВ</t>
  </si>
  <si>
    <t>% ТОНВ</t>
  </si>
  <si>
    <t xml:space="preserve">Наименование </t>
  </si>
  <si>
    <t>% надбавки</t>
  </si>
  <si>
    <t>Допл за вредн.</t>
  </si>
  <si>
    <t>п/п</t>
  </si>
  <si>
    <t>Наименование технологических операций</t>
  </si>
  <si>
    <t>чел.</t>
  </si>
  <si>
    <t>ряд</t>
  </si>
  <si>
    <t>оборудования</t>
  </si>
  <si>
    <t>ПВГ-8-2-О</t>
  </si>
  <si>
    <t>ПВГ-8-О</t>
  </si>
  <si>
    <t>Камога</t>
  </si>
  <si>
    <t>АСГ-13</t>
  </si>
  <si>
    <r>
      <rPr>
        <b/>
        <sz val="8"/>
        <rFont val="Arial"/>
        <family val="2"/>
        <charset val="204"/>
      </rPr>
      <t>Вирубник деталей</t>
    </r>
    <r>
      <rPr>
        <sz val="10"/>
        <rFont val="Arial"/>
        <family val="2"/>
        <charset val="204"/>
      </rPr>
      <t xml:space="preserve"> - Разруб термопл. материала в 2 слоя на </t>
    </r>
    <r>
      <rPr>
        <b/>
        <sz val="10"/>
        <rFont val="Arial"/>
        <family val="2"/>
        <charset val="204"/>
      </rPr>
      <t xml:space="preserve">задники </t>
    </r>
  </si>
  <si>
    <r>
      <rPr>
        <b/>
        <sz val="8"/>
        <rFont val="Arial"/>
        <family val="2"/>
        <charset val="204"/>
      </rPr>
      <t>Вирубник деталей</t>
    </r>
    <r>
      <rPr>
        <sz val="10"/>
        <rFont val="Arial"/>
        <family val="2"/>
        <charset val="204"/>
      </rPr>
      <t xml:space="preserve"> - Разруб термопл. материала в 2 слоя на </t>
    </r>
    <r>
      <rPr>
        <b/>
        <sz val="10"/>
        <rFont val="Arial"/>
        <family val="2"/>
        <charset val="204"/>
      </rPr>
      <t>подноски</t>
    </r>
  </si>
  <si>
    <r>
      <rPr>
        <b/>
        <sz val="8"/>
        <rFont val="Arial"/>
        <family val="2"/>
        <charset val="204"/>
      </rPr>
      <t>Оброблювач деталей,напівфабрикатів та виробів</t>
    </r>
    <r>
      <rPr>
        <sz val="10"/>
        <rFont val="Arial"/>
        <family val="2"/>
        <charset val="204"/>
      </rPr>
      <t xml:space="preserve"> -Спускание краев термопл. задника</t>
    </r>
  </si>
  <si>
    <r>
      <rPr>
        <b/>
        <sz val="8"/>
        <rFont val="Arial"/>
        <family val="2"/>
        <charset val="204"/>
      </rPr>
      <t>Оброблювач деталей,напівфабрикатів та виробів</t>
    </r>
    <r>
      <rPr>
        <sz val="10"/>
        <rFont val="Arial"/>
        <family val="2"/>
        <charset val="204"/>
      </rPr>
      <t xml:space="preserve"> -Спускание краев термопл. подноска</t>
    </r>
  </si>
  <si>
    <r>
      <rPr>
        <b/>
        <sz val="8"/>
        <rFont val="Arial"/>
        <family val="2"/>
        <charset val="204"/>
      </rPr>
      <t>Оброблювач деталей,напівфабрикатів та виробів</t>
    </r>
    <r>
      <rPr>
        <sz val="10"/>
        <rFont val="Arial"/>
        <family val="2"/>
        <charset val="204"/>
      </rPr>
      <t xml:space="preserve"> -Спускание п/стельки в гелен. части</t>
    </r>
  </si>
  <si>
    <r>
      <rPr>
        <b/>
        <sz val="8"/>
        <rFont val="Arial"/>
        <family val="2"/>
        <charset val="204"/>
      </rPr>
      <t>Вирубник деталей</t>
    </r>
    <r>
      <rPr>
        <sz val="10"/>
        <rFont val="Arial"/>
        <family val="2"/>
        <charset val="204"/>
      </rPr>
      <t xml:space="preserve"> - Разруб картона в 1сл. на основную стельку</t>
    </r>
  </si>
  <si>
    <r>
      <rPr>
        <b/>
        <sz val="8"/>
        <rFont val="Arial"/>
        <family val="2"/>
        <charset val="204"/>
      </rPr>
      <t>Вирубник деталей</t>
    </r>
    <r>
      <rPr>
        <sz val="10"/>
        <rFont val="Arial"/>
        <family val="2"/>
        <charset val="204"/>
      </rPr>
      <t xml:space="preserve"> - Разруб картона в 2сл.на п/стельку стельку</t>
    </r>
  </si>
  <si>
    <r>
      <rPr>
        <b/>
        <sz val="8"/>
        <rFont val="Arial"/>
        <family val="2"/>
        <charset val="204"/>
      </rPr>
      <t xml:space="preserve">Розкрийник матеріалів </t>
    </r>
    <r>
      <rPr>
        <sz val="10"/>
        <rFont val="Arial"/>
        <family val="2"/>
        <charset val="204"/>
      </rPr>
      <t xml:space="preserve">- Раскрой ватина в </t>
    </r>
    <r>
      <rPr>
        <b/>
        <sz val="10"/>
        <rFont val="Arial"/>
        <family val="2"/>
        <charset val="204"/>
      </rPr>
      <t>4 слоя</t>
    </r>
    <r>
      <rPr>
        <sz val="10"/>
        <rFont val="Arial"/>
        <family val="2"/>
        <charset val="204"/>
      </rPr>
      <t xml:space="preserve"> на детали простилки</t>
    </r>
  </si>
  <si>
    <r>
      <rPr>
        <b/>
        <sz val="8"/>
        <rFont val="Arial"/>
        <family val="2"/>
        <charset val="204"/>
      </rPr>
      <t xml:space="preserve">Вирубник деталей </t>
    </r>
    <r>
      <rPr>
        <sz val="10"/>
        <rFont val="Arial"/>
        <family val="2"/>
        <charset val="204"/>
      </rPr>
      <t>- Разруб коробочного картона на каркасы в 2 слоя</t>
    </r>
  </si>
  <si>
    <r>
      <rPr>
        <b/>
        <sz val="8"/>
        <rFont val="Arial"/>
        <family val="2"/>
        <charset val="204"/>
      </rPr>
      <t>Дублювальник дет та матеріалів</t>
    </r>
    <r>
      <rPr>
        <sz val="8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- Наклеивание геленка из латекса на стельку, отклеивание от бумаги</t>
    </r>
  </si>
  <si>
    <r>
      <rPr>
        <b/>
        <sz val="8"/>
        <rFont val="Arial"/>
        <family val="2"/>
        <charset val="204"/>
      </rPr>
      <t>Складальник дет. та виробів -</t>
    </r>
    <r>
      <rPr>
        <sz val="10"/>
        <rFont val="Arial"/>
        <family val="2"/>
        <charset val="204"/>
      </rPr>
      <t xml:space="preserve"> Нанесение клеевой плёнки на вкладную стельку из к/п, разглаживание, комплектовка</t>
    </r>
  </si>
  <si>
    <r>
      <rPr>
        <b/>
        <sz val="8"/>
        <rFont val="Arial"/>
        <family val="2"/>
        <charset val="204"/>
      </rPr>
      <t xml:space="preserve">Обробник виробів </t>
    </r>
    <r>
      <rPr>
        <sz val="10"/>
        <rFont val="Arial"/>
        <family val="2"/>
        <charset val="204"/>
      </rPr>
      <t xml:space="preserve">- Окрашивание  краев дет. верха </t>
    </r>
  </si>
  <si>
    <r>
      <rPr>
        <b/>
        <sz val="8"/>
        <rFont val="Arial"/>
        <family val="2"/>
        <charset val="204"/>
      </rPr>
      <t>Маркувальник -</t>
    </r>
    <r>
      <rPr>
        <sz val="10"/>
        <rFont val="Arial"/>
        <family val="2"/>
        <charset val="204"/>
      </rPr>
      <t xml:space="preserve"> Тиснение фирм. знака "Берегиня" на вкл. стельки с фольгой</t>
    </r>
  </si>
  <si>
    <t xml:space="preserve">ИТОГО:                            </t>
  </si>
  <si>
    <t xml:space="preserve">Начальник ТЛ ___________________________________                                                 </t>
  </si>
  <si>
    <t xml:space="preserve">Начальник цеха  ______________________                            </t>
  </si>
  <si>
    <t>Заместитель генерального директора</t>
  </si>
  <si>
    <t xml:space="preserve">Инженер-технолог ____________________                       </t>
  </si>
  <si>
    <r>
      <t xml:space="preserve">на раскрой и обработку  ботинок школьных   </t>
    </r>
    <r>
      <rPr>
        <b/>
        <sz val="10"/>
        <rFont val="Arial"/>
        <family val="2"/>
        <charset val="204"/>
      </rPr>
      <t>мод. 0610, 0710</t>
    </r>
  </si>
  <si>
    <r>
      <rPr>
        <b/>
        <sz val="8"/>
        <rFont val="Arial"/>
        <family val="2"/>
        <charset val="204"/>
      </rPr>
      <t>Розкрийник матеріалів</t>
    </r>
    <r>
      <rPr>
        <sz val="10"/>
        <rFont val="Arial"/>
        <family val="2"/>
        <charset val="204"/>
      </rPr>
      <t xml:space="preserve"> - Раскрой хрома на дет.верха    (14 д./1п.)</t>
    </r>
  </si>
  <si>
    <r>
      <rPr>
        <b/>
        <sz val="8"/>
        <rFont val="Arial"/>
        <family val="2"/>
        <charset val="204"/>
      </rPr>
      <t xml:space="preserve">Розкрийник матеріалів </t>
    </r>
    <r>
      <rPr>
        <sz val="10"/>
        <rFont val="Arial"/>
        <family val="2"/>
        <charset val="204"/>
      </rPr>
      <t xml:space="preserve">- Раскрой к/п на прессе      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 (8д./1п.)</t>
    </r>
  </si>
  <si>
    <r>
      <rPr>
        <b/>
        <sz val="8"/>
        <rFont val="Arial"/>
        <family val="2"/>
        <charset val="204"/>
      </rPr>
      <t>Вирівнювальник товщини деталей та напівфабрикатів</t>
    </r>
    <r>
      <rPr>
        <sz val="10"/>
        <rFont val="Arial"/>
        <family val="2"/>
        <charset val="204"/>
      </rPr>
      <t xml:space="preserve"> - Выравнивание дет. верха - (14 дет.1п.)</t>
    </r>
  </si>
  <si>
    <r>
      <rPr>
        <b/>
        <sz val="8"/>
        <rFont val="Arial"/>
        <family val="2"/>
        <charset val="204"/>
      </rPr>
      <t>Вирівнювальник товщини деталей та напівфабрикатів</t>
    </r>
    <r>
      <rPr>
        <sz val="10"/>
        <rFont val="Arial"/>
        <family val="2"/>
        <charset val="204"/>
      </rPr>
      <t xml:space="preserve"> - Выравнивание деталей к/п -(6 дет.1п.)</t>
    </r>
  </si>
  <si>
    <r>
      <rPr>
        <b/>
        <sz val="8"/>
        <rFont val="Arial"/>
        <family val="2"/>
        <charset val="204"/>
      </rPr>
      <t>Розкрийник матеріалів</t>
    </r>
    <r>
      <rPr>
        <sz val="10"/>
        <rFont val="Arial"/>
        <family val="2"/>
        <charset val="204"/>
      </rPr>
      <t xml:space="preserve"> - Раскрой термобязи  в 8сл. (8 д./1п.)</t>
    </r>
  </si>
  <si>
    <r>
      <t>Дублювальник дет та матеріалів -</t>
    </r>
    <r>
      <rPr>
        <sz val="10"/>
        <rFont val="Arial"/>
        <family val="2"/>
        <charset val="204"/>
      </rPr>
      <t xml:space="preserve"> Дублирование термобязи (8дет.1п.)</t>
    </r>
  </si>
  <si>
    <r>
      <rPr>
        <b/>
        <sz val="8"/>
        <rFont val="Arial"/>
        <family val="2"/>
        <charset val="204"/>
      </rPr>
      <t>Розкрийник матеріалів</t>
    </r>
    <r>
      <rPr>
        <sz val="10"/>
        <rFont val="Arial"/>
        <family val="2"/>
        <charset val="204"/>
      </rPr>
      <t xml:space="preserve"> - Раскрой поролона  в 2 слоя на мягкий кант (2 д./1п.)</t>
    </r>
  </si>
  <si>
    <r>
      <rPr>
        <b/>
        <sz val="8"/>
        <rFont val="Arial"/>
        <family val="2"/>
        <charset val="204"/>
      </rPr>
      <t>Розкрийник матеріалів</t>
    </r>
    <r>
      <rPr>
        <sz val="10"/>
        <rFont val="Arial"/>
        <family val="2"/>
        <charset val="204"/>
      </rPr>
      <t xml:space="preserve"> - Раскрой ленты "вилькро" в 2 слоя, комплек., связка (2заст./1п.)- </t>
    </r>
    <r>
      <rPr>
        <b/>
        <i/>
        <sz val="10"/>
        <rFont val="Arial"/>
        <family val="2"/>
        <charset val="204"/>
      </rPr>
      <t>спареный резак</t>
    </r>
  </si>
  <si>
    <r>
      <rPr>
        <b/>
        <sz val="8"/>
        <rFont val="Arial"/>
        <family val="2"/>
        <charset val="204"/>
      </rPr>
      <t>Складальник дет. та виробів</t>
    </r>
    <r>
      <rPr>
        <sz val="10"/>
        <rFont val="Arial"/>
        <family val="2"/>
        <charset val="204"/>
      </rPr>
      <t xml:space="preserve"> -  Нанесение клея НТ на п/стельку, стельку в пят.-геленочной части, сушка, дублирование </t>
    </r>
  </si>
  <si>
    <t>ТШ берцы</t>
  </si>
  <si>
    <t>R 39</t>
  </si>
  <si>
    <t>настрП!A1</t>
  </si>
  <si>
    <t>стач!A1</t>
  </si>
  <si>
    <t>Разметка деталей верха</t>
  </si>
  <si>
    <t>ззаг!A1</t>
  </si>
  <si>
    <t>выш!A1</t>
  </si>
  <si>
    <t>МОКАСИН!A1</t>
  </si>
  <si>
    <t>ОСНОВНОЕ ВРЕМЯ:  К 7, 84 г.</t>
  </si>
  <si>
    <t>стрПЛ!A1</t>
  </si>
  <si>
    <t>настр2Х!A1</t>
  </si>
  <si>
    <t>Линии</t>
  </si>
  <si>
    <t>Точки</t>
  </si>
  <si>
    <t>УВЛАЖ!A1</t>
  </si>
  <si>
    <t>дубл89!A1</t>
  </si>
  <si>
    <t>дублКРАЙ!A1</t>
  </si>
  <si>
    <t>тес!A1</t>
  </si>
  <si>
    <t>пристр!A1</t>
  </si>
  <si>
    <t>дек!A1</t>
  </si>
  <si>
    <t>клей!A1</t>
  </si>
  <si>
    <t>заг(руч)89'!A1</t>
  </si>
  <si>
    <t>стр89!A1</t>
  </si>
  <si>
    <t>окан!A1</t>
  </si>
  <si>
    <t>Снять шаблон, отложить обраб. деталь, взять другую</t>
  </si>
  <si>
    <t>обрезка!A1</t>
  </si>
  <si>
    <t>Перехватить для продолжения обработки</t>
  </si>
  <si>
    <t>ПРЯж!A1</t>
  </si>
  <si>
    <t>Подобрать шаблон</t>
  </si>
  <si>
    <t>Наложить шаблон, выравнивая по краю</t>
  </si>
  <si>
    <t>Выравнивание деталей к/п (6д.1п.)</t>
  </si>
  <si>
    <t>контр.изм.</t>
  </si>
  <si>
    <r>
      <rPr>
        <b/>
        <sz val="8"/>
        <rFont val="Arial"/>
        <family val="2"/>
        <charset val="204"/>
      </rPr>
      <t>Оброблювач деталей,напівфабрикатів та виробів</t>
    </r>
    <r>
      <rPr>
        <sz val="10"/>
        <rFont val="Arial"/>
        <family val="2"/>
        <charset val="204"/>
      </rPr>
      <t xml:space="preserve"> -Спуск. кр. дет. верха (стр.-18уч., выточка -2уч.;   вывор.-4уч.,тачной-4уч.)</t>
    </r>
  </si>
  <si>
    <r>
      <rPr>
        <b/>
        <sz val="8"/>
        <rFont val="Arial"/>
        <family val="2"/>
        <charset val="204"/>
      </rPr>
      <t>Оброблювач деталей,напівфабрикатів та виробів</t>
    </r>
    <r>
      <rPr>
        <sz val="10"/>
        <rFont val="Arial"/>
        <family val="2"/>
        <charset val="204"/>
      </rPr>
      <t xml:space="preserve"> -Спус. краев дет.к/п  (выворотка.-2уч., затяжка-4уч.)</t>
    </r>
  </si>
  <si>
    <r>
      <t>Розкрийник матеріалів -</t>
    </r>
    <r>
      <rPr>
        <sz val="10"/>
        <rFont val="Arial"/>
        <family val="2"/>
        <charset val="204"/>
      </rPr>
      <t>Раскрой латекса в 2 слоя на дет. геленка (2 д./1п.) - спарен.резак</t>
    </r>
  </si>
  <si>
    <r>
      <rPr>
        <b/>
        <sz val="8"/>
        <rFont val="Arial"/>
        <family val="2"/>
        <charset val="204"/>
      </rPr>
      <t>Маркувальник</t>
    </r>
    <r>
      <rPr>
        <sz val="10"/>
        <rFont val="Arial"/>
        <family val="2"/>
        <charset val="204"/>
      </rPr>
      <t xml:space="preserve"> -Маркировка реквизитов на к/п</t>
    </r>
  </si>
  <si>
    <t>склеить</t>
  </si>
  <si>
    <t>5 а</t>
  </si>
  <si>
    <t>5 б</t>
  </si>
  <si>
    <t>8 а</t>
  </si>
  <si>
    <t>8 б</t>
  </si>
  <si>
    <t>Растряхнуть пачку деталей</t>
  </si>
  <si>
    <t>Дет. положить бахт. стороной</t>
  </si>
  <si>
    <t>10 а</t>
  </si>
  <si>
    <t>Несколько дет. разложить на противне</t>
  </si>
  <si>
    <t>Отложить дет. для просушки</t>
  </si>
  <si>
    <t>16а</t>
  </si>
  <si>
    <t>Собрать детали с противня</t>
  </si>
  <si>
    <t>Отложить пару дет., взять др.</t>
  </si>
  <si>
    <t>Выполнить приемы:</t>
  </si>
  <si>
    <t>- повернуть</t>
  </si>
  <si>
    <t>- отогнуть край детали, расправить</t>
  </si>
  <si>
    <t>Очистить деталь от клея</t>
  </si>
  <si>
    <t>Наклеить укрепитель на деталь верха</t>
  </si>
  <si>
    <t>К3</t>
  </si>
  <si>
    <t>Расправить укрепитель</t>
  </si>
  <si>
    <t>Отклеить от бумаги</t>
  </si>
  <si>
    <t>Околотить</t>
  </si>
  <si>
    <t>Разрезать тесьму</t>
  </si>
  <si>
    <t xml:space="preserve">Взять кисть, промазать края клеем </t>
  </si>
  <si>
    <t>Загнуть тесьму, склеить</t>
  </si>
  <si>
    <t>19б</t>
  </si>
  <si>
    <t>Нанесение клея НК на носок, союзку,сушка, дублирование, околачивание-4дет.1п.</t>
  </si>
  <si>
    <t xml:space="preserve">     ________А.А. Бас</t>
  </si>
  <si>
    <t>Т Е Х Н О Л О Г И Ч Е С К А Я     С Х Е М А    №</t>
  </si>
  <si>
    <t xml:space="preserve">на формованой подошве клеевого метода крепления </t>
  </si>
  <si>
    <t>Вре</t>
  </si>
  <si>
    <r>
      <t>Затраты времени на 1пару,</t>
    </r>
    <r>
      <rPr>
        <b/>
        <sz val="10"/>
        <rFont val="Arial"/>
        <family val="2"/>
        <charset val="204"/>
      </rPr>
      <t xml:space="preserve"> мин.</t>
    </r>
  </si>
  <si>
    <r>
      <t xml:space="preserve">Ст-ть         </t>
    </r>
    <r>
      <rPr>
        <b/>
        <i/>
        <sz val="10"/>
        <rFont val="Arial"/>
        <family val="2"/>
        <charset val="204"/>
      </rPr>
      <t>1 мин.,</t>
    </r>
    <r>
      <rPr>
        <i/>
        <sz val="10"/>
        <rFont val="Arial"/>
        <family val="2"/>
        <charset val="204"/>
      </rPr>
      <t xml:space="preserve"> грн.</t>
    </r>
  </si>
  <si>
    <t>дно</t>
  </si>
  <si>
    <t>сть</t>
  </si>
  <si>
    <r>
      <rPr>
        <b/>
        <sz val="8"/>
        <rFont val="Arial"/>
        <family val="2"/>
        <charset val="204"/>
      </rPr>
      <t>Підбирач дет.та виробів на потік</t>
    </r>
    <r>
      <rPr>
        <sz val="10"/>
        <rFont val="Arial"/>
        <family val="2"/>
        <charset val="204"/>
      </rPr>
      <t xml:space="preserve"> - Подбор, запуск кроя на поток, контроль качества кроя, счет, комплектовка</t>
    </r>
  </si>
  <si>
    <t>Стол</t>
  </si>
  <si>
    <r>
      <rPr>
        <b/>
        <sz val="8"/>
        <rFont val="Arial"/>
        <family val="2"/>
        <charset val="204"/>
      </rPr>
      <t>Підбирач дет.та виробів на потік</t>
    </r>
    <r>
      <rPr>
        <sz val="10"/>
        <rFont val="Arial"/>
        <family val="2"/>
        <charset val="204"/>
      </rPr>
      <t xml:space="preserve"> - Ведение учета сб. загот., компл., подача и забор сб. партий с раб. мест, заполнение учетных карт</t>
    </r>
  </si>
  <si>
    <r>
      <rPr>
        <b/>
        <sz val="8"/>
        <rFont val="Arial"/>
        <family val="2"/>
        <charset val="204"/>
      </rPr>
      <t>Оброблювач деталей,напівфабр. та виробів</t>
    </r>
    <r>
      <rPr>
        <sz val="10"/>
        <rFont val="Arial"/>
        <family val="2"/>
        <charset val="204"/>
      </rPr>
      <t xml:space="preserve"> -Разметка деталей верха </t>
    </r>
  </si>
  <si>
    <t>Стол, карандаш</t>
  </si>
  <si>
    <t>Стол, ножницы</t>
  </si>
  <si>
    <t>Шв. маш. 441 кл.</t>
  </si>
  <si>
    <t>Стол, вытяжка</t>
  </si>
  <si>
    <r>
      <rPr>
        <b/>
        <sz val="8"/>
        <rFont val="Arial"/>
        <family val="2"/>
        <charset val="204"/>
      </rPr>
      <t>Складальник верху взуття</t>
    </r>
    <r>
      <rPr>
        <sz val="10"/>
        <rFont val="Arial"/>
        <family val="2"/>
        <charset val="204"/>
      </rPr>
      <t xml:space="preserve"> - </t>
    </r>
    <r>
      <rPr>
        <sz val="9"/>
        <rFont val="Arial"/>
        <family val="2"/>
        <charset val="204"/>
      </rPr>
      <t xml:space="preserve">Стачивание берцев по ЗШ тачным швом,закрепление шва,обрезка ниток </t>
    </r>
  </si>
  <si>
    <r>
      <rPr>
        <b/>
        <sz val="8"/>
        <rFont val="Arial"/>
        <family val="2"/>
        <charset val="204"/>
      </rPr>
      <t>Обробник виробів</t>
    </r>
    <r>
      <rPr>
        <b/>
        <sz val="9"/>
        <rFont val="Arial"/>
        <family val="2"/>
        <charset val="204"/>
      </rPr>
      <t xml:space="preserve"> -</t>
    </r>
    <r>
      <rPr>
        <sz val="10"/>
        <rFont val="Arial"/>
        <family val="2"/>
        <charset val="204"/>
      </rPr>
      <t>Разглаживание ТШ с одновр. наклеиванием тесьмы  (2 уч.1п.), резка тесьмы</t>
    </r>
  </si>
  <si>
    <t>Шв. маш. 474 кл.</t>
  </si>
  <si>
    <r>
      <rPr>
        <b/>
        <sz val="8"/>
        <rFont val="Arial"/>
        <family val="2"/>
        <charset val="204"/>
      </rPr>
      <t>Дублювальник деталей та матеріалів</t>
    </r>
    <r>
      <rPr>
        <sz val="10"/>
        <rFont val="Arial"/>
        <family val="2"/>
        <charset val="204"/>
      </rPr>
      <t xml:space="preserve"> -Дублирование подноска</t>
    </r>
  </si>
  <si>
    <r>
      <rPr>
        <b/>
        <sz val="8"/>
        <rFont val="Arial"/>
        <family val="2"/>
        <charset val="204"/>
      </rPr>
      <t>Обробник виробів</t>
    </r>
    <r>
      <rPr>
        <sz val="10"/>
        <rFont val="Arial"/>
        <family val="2"/>
        <charset val="204"/>
      </rPr>
      <t xml:space="preserve"> - Ремонт заготовок</t>
    </r>
  </si>
  <si>
    <r>
      <rPr>
        <b/>
        <sz val="8"/>
        <rFont val="Arial"/>
        <family val="2"/>
        <charset val="204"/>
      </rPr>
      <t>Обробник виробів</t>
    </r>
    <r>
      <rPr>
        <sz val="10"/>
        <rFont val="Arial"/>
        <family val="2"/>
        <charset val="204"/>
      </rPr>
      <t xml:space="preserve"> - Запайка концов ниток</t>
    </r>
  </si>
  <si>
    <r>
      <rPr>
        <b/>
        <sz val="8"/>
        <rFont val="Arial"/>
        <family val="2"/>
        <charset val="204"/>
      </rPr>
      <t>Обробник виробів</t>
    </r>
    <r>
      <rPr>
        <sz val="10"/>
        <rFont val="Arial"/>
        <family val="2"/>
        <charset val="204"/>
      </rPr>
      <t xml:space="preserve"> - Окрашивание видимых краев заготовки</t>
    </r>
  </si>
  <si>
    <t>Загибочная машина</t>
  </si>
  <si>
    <r>
      <rPr>
        <b/>
        <sz val="8"/>
        <rFont val="Arial"/>
        <family val="2"/>
        <charset val="204"/>
      </rPr>
      <t>Обробник виробів</t>
    </r>
    <r>
      <rPr>
        <sz val="10"/>
        <rFont val="Arial"/>
        <family val="2"/>
        <charset val="204"/>
      </rPr>
      <t xml:space="preserve"> - Чистка заготовок</t>
    </r>
  </si>
  <si>
    <r>
      <rPr>
        <b/>
        <sz val="8"/>
        <rFont val="Arial"/>
        <family val="2"/>
        <charset val="204"/>
      </rPr>
      <t>Обробник виробів</t>
    </r>
    <r>
      <rPr>
        <sz val="10"/>
        <rFont val="Arial"/>
        <family val="2"/>
        <charset val="204"/>
      </rPr>
      <t xml:space="preserve"> - Продевание ЧПР, застегивание (4шт.)</t>
    </r>
  </si>
  <si>
    <r>
      <rPr>
        <b/>
        <sz val="8"/>
        <rFont val="Arial"/>
        <family val="2"/>
        <charset val="204"/>
      </rPr>
      <t xml:space="preserve">Комплектувальник виробів,напівфабр. та матеріалів </t>
    </r>
    <r>
      <rPr>
        <sz val="10"/>
        <rFont val="Arial"/>
        <family val="2"/>
        <charset val="204"/>
      </rPr>
      <t>- Контроль качества заготовок, компл.заготовок в произв.партии, связывание партий, сдача в кладовую</t>
    </r>
  </si>
  <si>
    <t xml:space="preserve">И Т О Г О :                  </t>
  </si>
  <si>
    <t>Всего:</t>
  </si>
  <si>
    <t>шт</t>
  </si>
  <si>
    <t>Этикетка 95мм*150мм</t>
  </si>
  <si>
    <t>Этикетка 95мм*45мм</t>
  </si>
  <si>
    <t>Риббон 100мм</t>
  </si>
  <si>
    <t>кг</t>
  </si>
  <si>
    <t>Этилацетат</t>
  </si>
  <si>
    <t>Шпагат полипропиленовый</t>
  </si>
  <si>
    <r>
      <t>м</t>
    </r>
    <r>
      <rPr>
        <vertAlign val="superscript"/>
        <sz val="12"/>
        <rFont val="Arial"/>
        <family val="2"/>
        <charset val="204"/>
      </rPr>
      <t>2</t>
    </r>
  </si>
  <si>
    <t>Фольга для маркировки</t>
  </si>
  <si>
    <t>бобина 22грн</t>
  </si>
  <si>
    <t>м</t>
  </si>
  <si>
    <t>Скотч с логотипом</t>
  </si>
  <si>
    <t>Рамка металлическая</t>
  </si>
  <si>
    <t>Проволока скобочная</t>
  </si>
  <si>
    <t>Проволока полиграф</t>
  </si>
  <si>
    <t>Праймер АС 23/М</t>
  </si>
  <si>
    <t>Памятка</t>
  </si>
  <si>
    <t>боб</t>
  </si>
  <si>
    <t>Нить 40(3000м)</t>
  </si>
  <si>
    <t>Нитрокраска</t>
  </si>
  <si>
    <t>Мастика (отделка)</t>
  </si>
  <si>
    <t>Крой коробочный</t>
  </si>
  <si>
    <t>Короб</t>
  </si>
  <si>
    <t>Клей-расплав</t>
  </si>
  <si>
    <t>Клей ПУ ХМ/87</t>
  </si>
  <si>
    <t>Клей НК</t>
  </si>
  <si>
    <t>Клей НТ</t>
  </si>
  <si>
    <t>Карандаш д/разметки</t>
  </si>
  <si>
    <t>Картон коробочный</t>
  </si>
  <si>
    <t>Иглы</t>
  </si>
  <si>
    <t>Бумага перекладочная</t>
  </si>
  <si>
    <t>Сумма              ( грн.)</t>
  </si>
  <si>
    <t>Цена за ед. (грн.)</t>
  </si>
  <si>
    <t>Брутто на 100 пар</t>
  </si>
  <si>
    <t>Ед. изм.</t>
  </si>
  <si>
    <t xml:space="preserve">Наименование статей </t>
  </si>
  <si>
    <t>№ п/п</t>
  </si>
  <si>
    <t>Расчет вспомогательных материалов</t>
  </si>
  <si>
    <t>Финансовые затраты</t>
  </si>
  <si>
    <t>Затраты на сбыт продукции</t>
  </si>
  <si>
    <t xml:space="preserve">Административные затраты </t>
  </si>
  <si>
    <t>разработка</t>
  </si>
  <si>
    <t>Общепроизводственные затраты</t>
  </si>
  <si>
    <t>Итого У П Р:</t>
  </si>
  <si>
    <t>Резерв отпусков</t>
  </si>
  <si>
    <t>Начисления на ЗП</t>
  </si>
  <si>
    <t>Дополнит. ЗП производ. рабочих</t>
  </si>
  <si>
    <t>Основная ЗП производ. рабочих</t>
  </si>
  <si>
    <t>Расчет З/П</t>
  </si>
  <si>
    <t>__________________</t>
  </si>
  <si>
    <t>Главный бухгалтер</t>
  </si>
  <si>
    <t>по экономическим вопросам</t>
  </si>
  <si>
    <t>Свободная отпускная цена с НДС</t>
  </si>
  <si>
    <t>НДС</t>
  </si>
  <si>
    <t>Оптовая цена</t>
  </si>
  <si>
    <t>Прибыль</t>
  </si>
  <si>
    <t>Процент рентабельности</t>
  </si>
  <si>
    <t>Полная себестоимость</t>
  </si>
  <si>
    <t>Производственная себестоимость</t>
  </si>
  <si>
    <r>
      <t xml:space="preserve">Итого </t>
    </r>
    <r>
      <rPr>
        <sz val="11"/>
        <rFont val="Arial"/>
        <family val="2"/>
        <charset val="204"/>
      </rPr>
      <t>сырье с загот. расходами</t>
    </r>
  </si>
  <si>
    <t>Заготовительные расходы</t>
  </si>
  <si>
    <r>
      <t>Итого</t>
    </r>
    <r>
      <rPr>
        <sz val="11"/>
        <rFont val="Arial"/>
        <family val="2"/>
        <charset val="204"/>
      </rPr>
      <t xml:space="preserve"> осн. и вспом. материалы</t>
    </r>
  </si>
  <si>
    <t>Вспом. материалы на тех.нужды</t>
  </si>
  <si>
    <t>Основные материалы</t>
  </si>
  <si>
    <t>пара</t>
  </si>
  <si>
    <t>1.15</t>
  </si>
  <si>
    <r>
      <t>м</t>
    </r>
    <r>
      <rPr>
        <vertAlign val="superscript"/>
        <sz val="11"/>
        <rFont val="Arial"/>
        <family val="2"/>
        <charset val="204"/>
      </rPr>
      <t>2</t>
    </r>
  </si>
  <si>
    <t>1.14</t>
  </si>
  <si>
    <t>Картон 1,5</t>
  </si>
  <si>
    <t>1.13</t>
  </si>
  <si>
    <t>1.12</t>
  </si>
  <si>
    <t>пм</t>
  </si>
  <si>
    <t>Ватин</t>
  </si>
  <si>
    <t>1.11</t>
  </si>
  <si>
    <t>1.10</t>
  </si>
  <si>
    <t>Термопласт 0,6</t>
  </si>
  <si>
    <t>1.9</t>
  </si>
  <si>
    <t xml:space="preserve">м </t>
  </si>
  <si>
    <t>Лента "велькро"</t>
  </si>
  <si>
    <t>1.8</t>
  </si>
  <si>
    <t>Термобязь1</t>
  </si>
  <si>
    <t>1.7</t>
  </si>
  <si>
    <t>дм2</t>
  </si>
  <si>
    <t>К/подкладка</t>
  </si>
  <si>
    <t>1.5</t>
  </si>
  <si>
    <r>
      <t>дм</t>
    </r>
    <r>
      <rPr>
        <vertAlign val="superscript"/>
        <sz val="11"/>
        <rFont val="Arial"/>
        <family val="2"/>
        <charset val="204"/>
      </rPr>
      <t>2</t>
    </r>
  </si>
  <si>
    <t>Хром4</t>
  </si>
  <si>
    <t>1.4</t>
  </si>
  <si>
    <t>1.3</t>
  </si>
  <si>
    <t>Хром2</t>
  </si>
  <si>
    <t>1.2</t>
  </si>
  <si>
    <t>Сумма  (грн.)</t>
  </si>
  <si>
    <t>Цена без НДС, грн.</t>
  </si>
  <si>
    <t>Единицы измерения</t>
  </si>
  <si>
    <t>Модель:</t>
  </si>
  <si>
    <t>Артикул:</t>
  </si>
  <si>
    <t>Наименование изделия:</t>
  </si>
  <si>
    <t>себестоимости  изделий по свободным отпускным ценам</t>
  </si>
  <si>
    <t xml:space="preserve">К А Л Ь К У Л Я Ц И Я </t>
  </si>
  <si>
    <t>_________  Бас А.А.</t>
  </si>
  <si>
    <t>ЧАО ЧОФ "Берегиня"</t>
  </si>
  <si>
    <t xml:space="preserve">Генеральный директор </t>
  </si>
  <si>
    <r>
      <t xml:space="preserve">на сборку заготовки ботинок школьных   </t>
    </r>
    <r>
      <rPr>
        <b/>
        <sz val="11"/>
        <rFont val="Arial"/>
        <family val="2"/>
        <charset val="204"/>
      </rPr>
      <t>мод. 0610,0710</t>
    </r>
  </si>
  <si>
    <r>
      <rPr>
        <b/>
        <sz val="8"/>
        <rFont val="Arial"/>
        <family val="2"/>
        <charset val="204"/>
      </rPr>
      <t>Складальник дет. та виробів -</t>
    </r>
    <r>
      <rPr>
        <sz val="10"/>
        <rFont val="Arial"/>
        <family val="2"/>
        <charset val="204"/>
      </rPr>
      <t xml:space="preserve"> Наклеивание укр. тесьмы по канту союзки, разрезка тесьмы   (4уч./1п.)</t>
    </r>
  </si>
  <si>
    <t>ОСНОВНОЕ ВРЕМЯ:  К 11-2, 89 г.</t>
  </si>
  <si>
    <t>R &gt;33-39</t>
  </si>
  <si>
    <t>R &gt;  39</t>
  </si>
  <si>
    <t>R27</t>
  </si>
  <si>
    <t>R 15-21</t>
  </si>
  <si>
    <t>Деталь подложить под ролик</t>
  </si>
  <si>
    <t>9б</t>
  </si>
  <si>
    <t>Детали наложить др/др, подложить под ролик</t>
  </si>
  <si>
    <t>13а</t>
  </si>
  <si>
    <t>- перехватить</t>
  </si>
  <si>
    <t>25а</t>
  </si>
  <si>
    <t>- вставить дет.в разрез</t>
  </si>
  <si>
    <t>- отогнуть край дет.</t>
  </si>
  <si>
    <t>- уст., повернуть</t>
  </si>
  <si>
    <t>25л</t>
  </si>
  <si>
    <t>- уст. на ширину строчки</t>
  </si>
  <si>
    <t>25м</t>
  </si>
  <si>
    <t>- обрезать нити от начала строчки</t>
  </si>
  <si>
    <t>25п</t>
  </si>
  <si>
    <t>- прострочить закрепку</t>
  </si>
  <si>
    <t>25р</t>
  </si>
  <si>
    <t>Отделить изд. от иглы, перенести для другой строчки</t>
  </si>
  <si>
    <t xml:space="preserve">Отделить изд. др/др после стр. пачки дет., отложить </t>
  </si>
  <si>
    <t xml:space="preserve">Отделить изд. от иглы,отложить </t>
  </si>
  <si>
    <t>26а</t>
  </si>
  <si>
    <t xml:space="preserve">Отделить изд. от иглы,перетянуть нити, отложить </t>
  </si>
  <si>
    <t>Обрезать подкладку вручную</t>
  </si>
  <si>
    <t>Обрезать подкл.до 3см вручную</t>
  </si>
  <si>
    <t>Сменить шпули</t>
  </si>
  <si>
    <t>Настрачивание носка на союзку 2-мя парал. стр., закреп. шва, обрезка ниток (2уч.1п.)</t>
  </si>
  <si>
    <t>Нанесение клея НК на союзку,к/п,сушка, загибание ремня,дублировка с к/п, околачивание-4дет.1п.</t>
  </si>
  <si>
    <t>к/п</t>
  </si>
  <si>
    <t>ОСНОВНОЕ ВРЕМЯ:  К3, 91 г.</t>
  </si>
  <si>
    <r>
      <t>Складальник дет. та виробів -</t>
    </r>
    <r>
      <rPr>
        <sz val="10"/>
        <rFont val="Arial"/>
        <family val="2"/>
        <charset val="204"/>
      </rPr>
      <t>Нанесение клея  НК на носок. союзку, сушка, дублировка, околачивание (4дет.1п.)</t>
    </r>
  </si>
  <si>
    <r>
      <t>Складальник дет. та виробів -</t>
    </r>
    <r>
      <rPr>
        <sz val="10"/>
        <rFont val="Arial"/>
        <family val="2"/>
        <charset val="204"/>
      </rPr>
      <t>Нанесение клея НК на союзку,к/п,сушка, загибание ремня,дублировка с к/п, околачивание-4дет.1п.</t>
    </r>
  </si>
  <si>
    <t>ОСНОВНОЕ ВРЕМЯ:  К 6, 91 г.</t>
  </si>
  <si>
    <t>Положить дет.на стол для обработки</t>
  </si>
  <si>
    <t>Отложить дет., взять др.</t>
  </si>
  <si>
    <t xml:space="preserve">Околотить </t>
  </si>
  <si>
    <t>Обрезать конец тесьмы</t>
  </si>
  <si>
    <t>13 а</t>
  </si>
  <si>
    <t>Наклеивание укр. тесьмы на ЧПР, разрезка тесьмы   (6уч./1п.)</t>
  </si>
  <si>
    <r>
      <rPr>
        <b/>
        <sz val="8"/>
        <rFont val="Arial"/>
        <family val="2"/>
        <charset val="204"/>
      </rPr>
      <t>Складальник дет. та виробів -</t>
    </r>
    <r>
      <rPr>
        <sz val="10"/>
        <rFont val="Arial"/>
        <family val="2"/>
        <charset val="204"/>
      </rPr>
      <t xml:space="preserve"> Наклеивание укр. тесьмы на ремни, разрезка тесьмы   (6уч./1п.)</t>
    </r>
  </si>
  <si>
    <t>ОСНОВНОЕ ВРЕМЯ:  К 17-2, 89 г.</t>
  </si>
  <si>
    <t>4 а</t>
  </si>
  <si>
    <t>4 б</t>
  </si>
  <si>
    <t>20 а</t>
  </si>
  <si>
    <t>- выровнять</t>
  </si>
  <si>
    <t>20 м</t>
  </si>
  <si>
    <t>20 л</t>
  </si>
  <si>
    <t>20м</t>
  </si>
  <si>
    <t>- вкл., выкл. н/а</t>
  </si>
  <si>
    <t>20 н</t>
  </si>
  <si>
    <t>20 о</t>
  </si>
  <si>
    <t>24 б</t>
  </si>
  <si>
    <t>40 е</t>
  </si>
  <si>
    <t>Строчка канта союзки, согласно образца (2уч./1п.), обрезка к/п н/а и вручную, закреп. шва, обрезка ниток</t>
  </si>
  <si>
    <t>Наклеивание укр. тесьмы по канту союзки, разрезка тесьмы   (4уч./1п.)</t>
  </si>
  <si>
    <t>Сложить края детали, подложить под ролик</t>
  </si>
  <si>
    <t xml:space="preserve">13б </t>
  </si>
  <si>
    <t>Сложить союзку и отр. носок, подложить под ролик</t>
  </si>
  <si>
    <t>21б, 89г.</t>
  </si>
  <si>
    <t>Вложить подкл.в загот, расправить по канту, подложить под ролик</t>
  </si>
  <si>
    <t>22, 89г.</t>
  </si>
  <si>
    <t>- отогнуть часть заготовки</t>
  </si>
  <si>
    <t>20в</t>
  </si>
  <si>
    <t>20 г</t>
  </si>
  <si>
    <t>Отделить изд. др/др, отложить</t>
  </si>
  <si>
    <t>Отделить изд. от иглы, отложить</t>
  </si>
  <si>
    <t>Подрезать к/п вручную</t>
  </si>
  <si>
    <t>Сложить пачку, отложить в контейнер</t>
  </si>
  <si>
    <t>41 г</t>
  </si>
  <si>
    <t>Стачивание берцев по ЗШ, закрепление шва, обрезка ниток (2уч.1п.)</t>
  </si>
  <si>
    <t>ОСНОВНОЕ ВРЕМЯ:  К 24, 82 г.</t>
  </si>
  <si>
    <t>Подложить под ролик</t>
  </si>
  <si>
    <t>Отложить обраб. дет., взять другую</t>
  </si>
  <si>
    <t>- подправить липкую ленту (п/пара)</t>
  </si>
  <si>
    <t>Заправить тесьму</t>
  </si>
  <si>
    <t>Разрезать тесьму между п/парами</t>
  </si>
  <si>
    <r>
      <t xml:space="preserve">Наклеить тесьму </t>
    </r>
    <r>
      <rPr>
        <b/>
        <sz val="12"/>
        <rFont val="Arial"/>
        <family val="2"/>
        <charset val="204"/>
      </rPr>
      <t>вручную</t>
    </r>
  </si>
  <si>
    <t>Околотить тесьму вручную</t>
  </si>
  <si>
    <t>Разглаживание ТШ с одновр. наклеиванием тесьмы  2 уч.</t>
  </si>
  <si>
    <t>Нанесение клея НК на задинку, берцы,сушка, дублирование, околачивание</t>
  </si>
  <si>
    <t>заготовка</t>
  </si>
  <si>
    <r>
      <rPr>
        <b/>
        <sz val="8"/>
        <rFont val="Arial"/>
        <family val="2"/>
        <charset val="204"/>
      </rPr>
      <t>Складальник дет. та виробів</t>
    </r>
    <r>
      <rPr>
        <sz val="10"/>
        <rFont val="Arial"/>
        <family val="2"/>
        <charset val="204"/>
      </rPr>
      <t xml:space="preserve"> -Нанесение клея  на задинку,берцы,сушка, дублировка, околачивание  </t>
    </r>
  </si>
  <si>
    <r>
      <rPr>
        <b/>
        <sz val="8"/>
        <rFont val="Arial"/>
        <family val="2"/>
        <charset val="204"/>
      </rPr>
      <t>Складальник верху взуття</t>
    </r>
    <r>
      <rPr>
        <sz val="10"/>
        <rFont val="Arial"/>
        <family val="2"/>
        <charset val="204"/>
      </rPr>
      <t xml:space="preserve"> -Настрачивание носка на союзку 2-х рядной стр., закреп. шва, обрезка ниток (2уч.1п.)</t>
    </r>
  </si>
  <si>
    <r>
      <rPr>
        <b/>
        <sz val="8"/>
        <rFont val="Arial"/>
        <family val="2"/>
        <charset val="204"/>
      </rPr>
      <t>Складальник верху взуття</t>
    </r>
    <r>
      <rPr>
        <sz val="10"/>
        <rFont val="Arial"/>
        <family val="2"/>
        <charset val="204"/>
      </rPr>
      <t xml:space="preserve"> - Настрачивание задинки на берцы 2-х рядной стр.,(2уч.1п.), закр.шва,обрезка ниток</t>
    </r>
  </si>
  <si>
    <r>
      <rPr>
        <b/>
        <sz val="8"/>
        <rFont val="Arial"/>
        <family val="2"/>
        <charset val="204"/>
      </rPr>
      <t>Складальник верху взуття</t>
    </r>
    <r>
      <rPr>
        <sz val="10"/>
        <rFont val="Arial"/>
        <family val="2"/>
        <charset val="204"/>
      </rPr>
      <t xml:space="preserve"> - </t>
    </r>
    <r>
      <rPr>
        <sz val="9"/>
        <rFont val="Arial"/>
        <family val="2"/>
        <charset val="204"/>
      </rPr>
      <t>Стачивание берцев с к/п по верхнему краю,закрепление шва,обрезка ниток (2уч.1п.)</t>
    </r>
  </si>
  <si>
    <t>Стачивание берцев с к/п по верхнему краю, закрепление шва, обрезка ниток (2уч.1п.)</t>
  </si>
  <si>
    <t>верх берцы</t>
  </si>
  <si>
    <t>подкл</t>
  </si>
  <si>
    <t>поролон</t>
  </si>
  <si>
    <t>Дет. положить бахтармяной стороной</t>
  </si>
  <si>
    <t>Несколько дет. разложить на противне "веером"</t>
  </si>
  <si>
    <t>К4,89г.</t>
  </si>
  <si>
    <t>Закрепить для выворачивания</t>
  </si>
  <si>
    <t>Вывернуть заготовку</t>
  </si>
  <si>
    <t>п/пара</t>
  </si>
  <si>
    <t>Расправить вывернутую заготовку</t>
  </si>
  <si>
    <t>Наложить, выравнивая по краю</t>
  </si>
  <si>
    <t xml:space="preserve">Загнуть края </t>
  </si>
  <si>
    <t>см</t>
  </si>
  <si>
    <t>Загнуть петлю, склеить</t>
  </si>
  <si>
    <t>Заменить бракованные детали</t>
  </si>
  <si>
    <r>
      <t>Наложить дет. (</t>
    </r>
    <r>
      <rPr>
        <b/>
        <i/>
        <sz val="12"/>
        <rFont val="Arial"/>
        <family val="2"/>
        <charset val="204"/>
      </rPr>
      <t>поролон</t>
    </r>
    <r>
      <rPr>
        <sz val="12"/>
        <rFont val="Arial"/>
        <family val="2"/>
        <charset val="204"/>
      </rPr>
      <t>)</t>
    </r>
  </si>
  <si>
    <t>ОСНОВНОЕ ВРЕМЯ:  К 2,3  91 г.</t>
  </si>
  <si>
    <r>
      <rPr>
        <b/>
        <sz val="8"/>
        <rFont val="Arial"/>
        <family val="2"/>
        <charset val="204"/>
      </rPr>
      <t>Складальник дет. та виробів</t>
    </r>
    <r>
      <rPr>
        <sz val="10"/>
        <rFont val="Arial"/>
        <family val="2"/>
        <charset val="204"/>
      </rPr>
      <t xml:space="preserve"> -Нанесение клея НК на верхний край берцев под выворотку, на узел берцев и узел к/п, поролон, выворачив., формир. канта, дубл. верха с к/п </t>
    </r>
  </si>
  <si>
    <t>верх</t>
  </si>
  <si>
    <t>-надеть пряжку и склеить концы подряж.ремня</t>
  </si>
  <si>
    <t>Нанесение клея НК на ремни, к/п сушка,надевание рамки, дубл. (2д./1п.)</t>
  </si>
  <si>
    <r>
      <rPr>
        <b/>
        <sz val="8"/>
        <rFont val="Arial"/>
        <family val="2"/>
        <charset val="204"/>
      </rPr>
      <t>Складальник дет. та виробів</t>
    </r>
    <r>
      <rPr>
        <sz val="10"/>
        <rFont val="Arial"/>
        <family val="2"/>
        <charset val="204"/>
      </rPr>
      <t xml:space="preserve"> -Нанесение клея НК на ремни, к/п ,сушка,надевание рамки, дубл. (2д./1п.)</t>
    </r>
  </si>
  <si>
    <t>Строчка канта ЧПР с однвр. обрезкой к/п н/а и вручную, закреп. шва, обрезка ниток</t>
  </si>
  <si>
    <r>
      <rPr>
        <b/>
        <sz val="8"/>
        <rFont val="Arial"/>
        <family val="2"/>
        <charset val="204"/>
      </rPr>
      <t xml:space="preserve">Складальник верху взуття </t>
    </r>
    <r>
      <rPr>
        <sz val="10"/>
        <rFont val="Arial"/>
        <family val="2"/>
        <charset val="204"/>
      </rPr>
      <t>- Строчка канта ЧПР с одновременной обрезкой к/п н/а и вручную, обрезка ниток (2</t>
    </r>
    <r>
      <rPr>
        <b/>
        <sz val="10"/>
        <rFont val="Arial"/>
        <family val="2"/>
        <charset val="204"/>
      </rPr>
      <t>д</t>
    </r>
    <r>
      <rPr>
        <sz val="10"/>
        <rFont val="Arial"/>
        <family val="2"/>
        <charset val="204"/>
      </rPr>
      <t>./1п.)</t>
    </r>
  </si>
  <si>
    <t>Строчка канта, согласно образца с одновременным пристрачиванием ЧПР по схеме, обрезка к/п н/а и вручную, закреп. шва, обрезка ниток</t>
  </si>
  <si>
    <t>Нанесение клея НК по краю узла союзки, берцев, вставка союки между верхом и к/п,сушка, дубл.</t>
  </si>
  <si>
    <t>- вставить союзку м/у берцами и к/п</t>
  </si>
  <si>
    <r>
      <rPr>
        <b/>
        <sz val="8"/>
        <rFont val="Arial"/>
        <family val="2"/>
        <charset val="204"/>
      </rPr>
      <t>Складальник дет. та виробів</t>
    </r>
    <r>
      <rPr>
        <sz val="10"/>
        <rFont val="Arial"/>
        <family val="2"/>
        <charset val="204"/>
      </rPr>
      <t xml:space="preserve"> - Нанесение клея НК по краю узла союзки, берцев, вставка союки между верхом и к/п,сушка, дубл.</t>
    </r>
  </si>
  <si>
    <t>Околачивание после дублировки (на машине)</t>
  </si>
  <si>
    <t>ОСНОВНОЕ ВРЕМЯ:  К 6, 82 г.</t>
  </si>
  <si>
    <t>ОПЕРАТИВНОЕ ВРЕМЯ  К 7, 82 г.</t>
  </si>
  <si>
    <t>Вывернуть заготовку и поднести к рабочему органу машины</t>
  </si>
  <si>
    <t>Отложить обработанную деталь на стол, взять другую, поднести к рабочему органу машины</t>
  </si>
  <si>
    <t>перехватить деталь</t>
  </si>
  <si>
    <t>13в</t>
  </si>
  <si>
    <t>очистить деталь от клея</t>
  </si>
  <si>
    <t>Отложить пачку несвязанных заготовок</t>
  </si>
  <si>
    <t>21г</t>
  </si>
  <si>
    <t>Проверить качество выполнения операции</t>
  </si>
  <si>
    <t>околач</t>
  </si>
  <si>
    <t>повернуть обрабатываемую деталь</t>
  </si>
  <si>
    <t>прямые</t>
  </si>
  <si>
    <t>кривые</t>
  </si>
  <si>
    <r>
      <t>Оброблювач деталей,напівфабр. та виробів -</t>
    </r>
    <r>
      <rPr>
        <sz val="10"/>
        <rFont val="Arial"/>
        <family val="2"/>
        <charset val="204"/>
      </rPr>
      <t>Околачивание заготовки после дублировки</t>
    </r>
  </si>
  <si>
    <t xml:space="preserve">Настрачивание берцев на союзки П-образ. стр., обрезка излишков к/п вручную </t>
  </si>
  <si>
    <r>
      <rPr>
        <b/>
        <sz val="8"/>
        <rFont val="Arial"/>
        <family val="2"/>
        <charset val="204"/>
      </rPr>
      <t>Складальник верху взуття</t>
    </r>
    <r>
      <rPr>
        <sz val="10"/>
        <rFont val="Arial"/>
        <family val="2"/>
        <charset val="204"/>
      </rPr>
      <t xml:space="preserve"> - Настрачивание берцев на союзки П-образ. стр., обрезка излишков к/п вручную </t>
    </r>
  </si>
  <si>
    <t xml:space="preserve">Нанесение клея НК на малый ремень, велькро мягкое, жесткое, сушка, дубл. </t>
  </si>
  <si>
    <t>м ремень</t>
  </si>
  <si>
    <t>велькро мяг</t>
  </si>
  <si>
    <t>велькро жест</t>
  </si>
  <si>
    <r>
      <rPr>
        <b/>
        <sz val="8"/>
        <rFont val="Arial"/>
        <family val="2"/>
        <charset val="204"/>
      </rPr>
      <t>Складальник дет. та виробів</t>
    </r>
    <r>
      <rPr>
        <sz val="10"/>
        <rFont val="Arial"/>
        <family val="2"/>
        <charset val="204"/>
      </rPr>
      <t xml:space="preserve"> - Нанесение клея НК на малый ремень, велькро мягкое, жесткое, сушка, дубл. </t>
    </r>
  </si>
  <si>
    <t>Строчка канта малого ремня, обрезка излишков велькро, закреп. шва, обрезка ниток</t>
  </si>
  <si>
    <r>
      <rPr>
        <b/>
        <sz val="8"/>
        <rFont val="Arial"/>
        <family val="2"/>
        <charset val="204"/>
      </rPr>
      <t>Складальник верху взуття</t>
    </r>
    <r>
      <rPr>
        <sz val="10"/>
        <rFont val="Arial"/>
        <family val="2"/>
        <charset val="204"/>
      </rPr>
      <t xml:space="preserve"> -Строчка канта малого ремня, обрезка излишков велькро, закреп. шва, обрезка ниток</t>
    </r>
  </si>
  <si>
    <r>
      <rPr>
        <b/>
        <sz val="8"/>
        <rFont val="Arial"/>
        <family val="2"/>
        <charset val="204"/>
      </rPr>
      <t>Складальник верху взуття</t>
    </r>
    <r>
      <rPr>
        <sz val="10"/>
        <rFont val="Arial"/>
        <family val="2"/>
        <charset val="204"/>
      </rPr>
      <t xml:space="preserve"> - Настрачивание м. ремня по схеме, согласно образца </t>
    </r>
  </si>
  <si>
    <t xml:space="preserve"> Настрачивание м. ремня по схеме, согласно образца </t>
  </si>
  <si>
    <t>ОСНОВНОЕ ВРЕМЯ:  К 2, 91 г.</t>
  </si>
  <si>
    <t>подносок</t>
  </si>
  <si>
    <t xml:space="preserve">Нанесение клея на подносок, союзку, сушка, дубл. </t>
  </si>
  <si>
    <r>
      <rPr>
        <b/>
        <sz val="8"/>
        <rFont val="Arial"/>
        <family val="2"/>
        <charset val="204"/>
      </rPr>
      <t>Складальник дет. та виробів</t>
    </r>
    <r>
      <rPr>
        <sz val="10"/>
        <rFont val="Arial"/>
        <family val="2"/>
        <charset val="204"/>
      </rPr>
      <t xml:space="preserve"> - Нанесение клея на подносок, союзку, сушка, дубл. </t>
    </r>
  </si>
  <si>
    <t>Дублирование подноска</t>
  </si>
  <si>
    <t>ОПЕРАТИВНОЕ  ВРЕМЯ:  К 9, 91 г.</t>
  </si>
  <si>
    <t>Уложить деталь на плиту</t>
  </si>
  <si>
    <t>Закрепить носочную часть на плите</t>
  </si>
  <si>
    <t>Снять деталь с плиты</t>
  </si>
  <si>
    <t xml:space="preserve">Обстрачивание заготовки по нижнему краю (подносок), закрепление шва, обрезка ниток </t>
  </si>
  <si>
    <r>
      <rPr>
        <b/>
        <sz val="8"/>
        <rFont val="Arial"/>
        <family val="2"/>
        <charset val="204"/>
      </rPr>
      <t>Складальник верху взуття</t>
    </r>
    <r>
      <rPr>
        <sz val="10"/>
        <rFont val="Arial"/>
        <family val="2"/>
        <charset val="204"/>
      </rPr>
      <t xml:space="preserve"> - Обстрачивание заготовки по нижнему краю (подносок), закрепление шва, обрезка ниток </t>
    </r>
  </si>
  <si>
    <r>
      <t xml:space="preserve"> ботинок школьных   </t>
    </r>
    <r>
      <rPr>
        <b/>
        <sz val="11"/>
        <rFont val="Arial"/>
        <family val="2"/>
        <charset val="204"/>
      </rPr>
      <t>мод. 0610, 0710</t>
    </r>
  </si>
  <si>
    <t>Хром1</t>
  </si>
  <si>
    <t>Термопласт 1,0</t>
  </si>
  <si>
    <t>Картон 1,7</t>
  </si>
  <si>
    <t>Латекс 0,4</t>
  </si>
  <si>
    <t>Подошва ф."Натали"</t>
  </si>
  <si>
    <t>Этикетка А7</t>
  </si>
  <si>
    <t>Тесьма клеевая 3мм</t>
  </si>
  <si>
    <t>Тесьма клеевая 14мм</t>
  </si>
  <si>
    <t xml:space="preserve">Нанесение клея НК на верхний край берцев под выворотку, на узел берцев и узел к/п ,поролон, выворачив., формир. канта, дубл. верха с к/п </t>
  </si>
  <si>
    <t>Поролон</t>
  </si>
  <si>
    <r>
      <rPr>
        <b/>
        <sz val="8"/>
        <rFont val="Arial"/>
        <family val="2"/>
        <charset val="204"/>
      </rPr>
      <t>Складальник верху взуття</t>
    </r>
    <r>
      <rPr>
        <sz val="10"/>
        <rFont val="Arial"/>
        <family val="2"/>
        <charset val="204"/>
      </rPr>
      <t xml:space="preserve"> -Строчка канта союзки, согласно образца, обр-ка излишков к/п н/а и вручную</t>
    </r>
  </si>
  <si>
    <t>Начальник планово-экономической службы  __________</t>
  </si>
  <si>
    <t>Начальник планово-экономической службы____________________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</si>
</sst>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"/>
    <numFmt numFmtId="166" formatCode="0.0"/>
    <numFmt numFmtId="167" formatCode="0.0%"/>
    <numFmt numFmtId="168" formatCode="0.00000"/>
  </numFmts>
  <fonts count="53" x14ac:knownFonts="1">
    <font>
      <sz val="10"/>
      <name val="Arial Cyr"/>
      <family val="2"/>
      <charset val="204"/>
    </font>
    <font>
      <sz val="10"/>
      <name val="Arial Cyr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vertAlign val="subscript"/>
      <sz val="11"/>
      <name val="Arial"/>
      <family val="2"/>
      <charset val="204"/>
    </font>
    <font>
      <b/>
      <i/>
      <sz val="11"/>
      <color indexed="12"/>
      <name val="Arial"/>
      <family val="2"/>
      <charset val="204"/>
    </font>
    <font>
      <u/>
      <sz val="11"/>
      <name val="Arial"/>
      <family val="2"/>
      <charset val="204"/>
    </font>
    <font>
      <b/>
      <sz val="11"/>
      <color indexed="10"/>
      <name val="Arial"/>
      <family val="2"/>
      <charset val="204"/>
    </font>
    <font>
      <vertAlign val="superscript"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indexed="8"/>
      <name val="Tahoma"/>
      <family val="2"/>
      <charset val="204"/>
    </font>
    <font>
      <i/>
      <sz val="11"/>
      <color indexed="10"/>
      <name val="Arial"/>
      <family val="2"/>
      <charset val="204"/>
    </font>
    <font>
      <sz val="10"/>
      <name val="Arial Cyr"/>
      <charset val="204"/>
    </font>
    <font>
      <sz val="12"/>
      <name val="Book Antiqua"/>
      <family val="1"/>
    </font>
    <font>
      <sz val="11"/>
      <name val="Bookman Old Style"/>
      <family val="1"/>
    </font>
    <font>
      <sz val="14"/>
      <name val="Book Antiqua"/>
      <family val="1"/>
    </font>
    <font>
      <b/>
      <sz val="12"/>
      <name val="Book Antiqua"/>
      <family val="1"/>
    </font>
    <font>
      <b/>
      <i/>
      <sz val="12"/>
      <color indexed="10"/>
      <name val="Book Antiqua"/>
      <family val="1"/>
      <charset val="204"/>
    </font>
    <font>
      <sz val="12"/>
      <color rgb="FFFF0000"/>
      <name val="Book Antiqua"/>
      <family val="1"/>
    </font>
    <font>
      <sz val="10"/>
      <color rgb="FFFF0000"/>
      <name val="Book Antiqua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</font>
    <font>
      <b/>
      <i/>
      <sz val="11"/>
      <name val="Arial"/>
      <family val="2"/>
      <charset val="204"/>
    </font>
    <font>
      <b/>
      <sz val="14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Courier"/>
      <family val="3"/>
      <charset val="204"/>
    </font>
    <font>
      <i/>
      <sz val="12"/>
      <name val="Courier"/>
      <family val="3"/>
      <charset val="204"/>
    </font>
    <font>
      <u/>
      <sz val="10"/>
      <color indexed="12"/>
      <name val="Book Antiqua"/>
      <family val="1"/>
    </font>
    <font>
      <sz val="16"/>
      <name val="Courier"/>
      <family val="3"/>
      <charset val="204"/>
    </font>
    <font>
      <b/>
      <sz val="12"/>
      <name val="Courier"/>
      <family val="3"/>
      <charset val="204"/>
    </font>
    <font>
      <sz val="13.5"/>
      <name val="Arial"/>
      <family val="2"/>
      <charset val="204"/>
    </font>
    <font>
      <sz val="12"/>
      <color indexed="9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0"/>
      <color indexed="10"/>
      <name val="Arial"/>
      <family val="2"/>
      <charset val="204"/>
    </font>
    <font>
      <i/>
      <sz val="12"/>
      <name val="Arial"/>
      <family val="2"/>
      <charset val="204"/>
    </font>
    <font>
      <sz val="10"/>
      <name val="Courier"/>
      <family val="3"/>
      <charset val="204"/>
    </font>
    <font>
      <b/>
      <i/>
      <sz val="12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4"/>
      <color indexed="16"/>
      <name val="Arial"/>
      <family val="2"/>
      <charset val="204"/>
    </font>
    <font>
      <sz val="10"/>
      <color rgb="FFFF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/>
      <right/>
      <top/>
      <bottom style="double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3"/>
      </bottom>
      <diagonal/>
    </border>
  </borders>
  <cellStyleXfs count="37">
    <xf numFmtId="0" fontId="0" fillId="0" borderId="0"/>
    <xf numFmtId="9" fontId="1" fillId="0" borderId="0" applyFill="0" applyBorder="0" applyAlignment="0" applyProtection="0"/>
    <xf numFmtId="0" fontId="15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/>
    <xf numFmtId="0" fontId="1" fillId="0" borderId="0" applyFill="0" applyBorder="0" applyAlignment="0" applyProtection="0"/>
    <xf numFmtId="0" fontId="1" fillId="0" borderId="0" applyFill="0" applyBorder="0" applyAlignment="0" applyProtection="0"/>
    <xf numFmtId="0" fontId="1" fillId="0" borderId="0"/>
    <xf numFmtId="0" fontId="26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ill="0" applyBorder="0" applyAlignment="0" applyProtection="0"/>
    <xf numFmtId="0" fontId="1" fillId="0" borderId="0"/>
    <xf numFmtId="9" fontId="1" fillId="0" borderId="0" applyFill="0" applyBorder="0" applyAlignment="0" applyProtection="0"/>
    <xf numFmtId="0" fontId="50" fillId="0" borderId="0" applyNumberFormat="0" applyFill="0" applyBorder="0" applyAlignment="0" applyProtection="0"/>
    <xf numFmtId="0" fontId="26" fillId="0" borderId="0"/>
  </cellStyleXfs>
  <cellXfs count="637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Border="1"/>
    <xf numFmtId="0" fontId="3" fillId="0" borderId="0" xfId="0" applyFont="1" applyAlignment="1">
      <alignment horizontal="center"/>
    </xf>
    <xf numFmtId="164" fontId="3" fillId="0" borderId="0" xfId="0" applyNumberFormat="1" applyFont="1"/>
    <xf numFmtId="9" fontId="3" fillId="0" borderId="0" xfId="1" applyNumberFormat="1" applyFont="1" applyFill="1" applyBorder="1" applyAlignment="1" applyProtection="1"/>
    <xf numFmtId="0" fontId="6" fillId="0" borderId="0" xfId="0" applyFont="1"/>
    <xf numFmtId="164" fontId="6" fillId="0" borderId="0" xfId="0" applyNumberFormat="1" applyFont="1"/>
    <xf numFmtId="1" fontId="6" fillId="0" borderId="0" xfId="0" applyNumberFormat="1" applyFont="1" applyAlignment="1">
      <alignment horizontal="center"/>
    </xf>
    <xf numFmtId="2" fontId="3" fillId="0" borderId="0" xfId="0" applyNumberFormat="1" applyFont="1"/>
    <xf numFmtId="2" fontId="8" fillId="0" borderId="0" xfId="0" applyNumberFormat="1" applyFont="1"/>
    <xf numFmtId="0" fontId="3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justify" vertical="top" wrapText="1"/>
    </xf>
    <xf numFmtId="2" fontId="6" fillId="0" borderId="0" xfId="0" applyNumberFormat="1" applyFont="1" applyAlignment="1">
      <alignment vertical="top"/>
    </xf>
    <xf numFmtId="0" fontId="9" fillId="0" borderId="0" xfId="0" applyFont="1"/>
    <xf numFmtId="2" fontId="10" fillId="0" borderId="0" xfId="0" applyNumberFormat="1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vertical="top"/>
    </xf>
    <xf numFmtId="0" fontId="12" fillId="0" borderId="0" xfId="0" applyFont="1" applyAlignment="1">
      <alignment horizontal="justify" vertical="top" wrapText="1"/>
    </xf>
    <xf numFmtId="2" fontId="6" fillId="0" borderId="0" xfId="0" applyNumberFormat="1" applyFont="1"/>
    <xf numFmtId="0" fontId="5" fillId="0" borderId="0" xfId="0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165" fontId="5" fillId="0" borderId="0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/>
    </xf>
    <xf numFmtId="165" fontId="5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/>
    </xf>
    <xf numFmtId="164" fontId="3" fillId="0" borderId="3" xfId="0" applyNumberFormat="1" applyFont="1" applyBorder="1"/>
    <xf numFmtId="9" fontId="3" fillId="0" borderId="3" xfId="1" applyNumberFormat="1" applyFont="1" applyFill="1" applyBorder="1" applyAlignment="1" applyProtection="1"/>
    <xf numFmtId="0" fontId="3" fillId="0" borderId="4" xfId="0" applyFont="1" applyBorder="1" applyAlignment="1">
      <alignment horizontal="right"/>
    </xf>
    <xf numFmtId="165" fontId="5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/>
    <xf numFmtId="9" fontId="3" fillId="0" borderId="4" xfId="1" applyNumberFormat="1" applyFont="1" applyFill="1" applyBorder="1" applyAlignment="1" applyProtection="1"/>
    <xf numFmtId="49" fontId="3" fillId="0" borderId="0" xfId="0" applyNumberFormat="1" applyFont="1"/>
    <xf numFmtId="0" fontId="8" fillId="0" borderId="0" xfId="0" applyFont="1"/>
    <xf numFmtId="0" fontId="14" fillId="0" borderId="0" xfId="0" applyFont="1"/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1" fontId="3" fillId="0" borderId="0" xfId="0" applyNumberFormat="1" applyFont="1"/>
    <xf numFmtId="0" fontId="3" fillId="0" borderId="4" xfId="0" applyFont="1" applyBorder="1"/>
    <xf numFmtId="164" fontId="3" fillId="0" borderId="0" xfId="0" applyNumberFormat="1" applyFont="1" applyBorder="1"/>
    <xf numFmtId="2" fontId="3" fillId="0" borderId="4" xfId="0" applyNumberFormat="1" applyFont="1" applyBorder="1"/>
    <xf numFmtId="165" fontId="5" fillId="0" borderId="0" xfId="0" applyNumberFormat="1" applyFont="1"/>
    <xf numFmtId="0" fontId="16" fillId="0" borderId="0" xfId="2" applyFont="1" applyAlignment="1">
      <alignment vertical="top"/>
    </xf>
    <xf numFmtId="49" fontId="17" fillId="0" borderId="0" xfId="2" applyNumberFormat="1" applyFont="1"/>
    <xf numFmtId="0" fontId="17" fillId="0" borderId="0" xfId="2" applyFont="1"/>
    <xf numFmtId="0" fontId="17" fillId="0" borderId="0" xfId="2" applyFont="1" applyAlignment="1">
      <alignment horizontal="right"/>
    </xf>
    <xf numFmtId="0" fontId="16" fillId="0" borderId="0" xfId="2" applyFont="1" applyAlignment="1">
      <alignment horizontal="justify" vertical="top" wrapText="1"/>
    </xf>
    <xf numFmtId="49" fontId="16" fillId="0" borderId="0" xfId="2" applyNumberFormat="1" applyFont="1" applyAlignment="1">
      <alignment vertical="justify" wrapText="1"/>
    </xf>
    <xf numFmtId="2" fontId="16" fillId="0" borderId="0" xfId="2" applyNumberFormat="1" applyFont="1" applyAlignment="1">
      <alignment horizontal="left" vertical="top" wrapText="1"/>
    </xf>
    <xf numFmtId="166" fontId="16" fillId="0" borderId="0" xfId="2" applyNumberFormat="1" applyFont="1" applyAlignment="1">
      <alignment vertical="top"/>
    </xf>
    <xf numFmtId="165" fontId="16" fillId="0" borderId="0" xfId="2" applyNumberFormat="1" applyFont="1" applyAlignment="1">
      <alignment vertical="top"/>
    </xf>
    <xf numFmtId="2" fontId="16" fillId="0" borderId="0" xfId="2" applyNumberFormat="1" applyFont="1" applyAlignment="1">
      <alignment vertical="top"/>
    </xf>
    <xf numFmtId="1" fontId="16" fillId="0" borderId="0" xfId="2" applyNumberFormat="1" applyFont="1" applyAlignment="1">
      <alignment vertical="top"/>
    </xf>
    <xf numFmtId="0" fontId="19" fillId="0" borderId="0" xfId="2" applyFont="1" applyAlignment="1">
      <alignment horizontal="justify" vertical="top" wrapText="1"/>
    </xf>
    <xf numFmtId="2" fontId="19" fillId="0" borderId="0" xfId="2" applyNumberFormat="1" applyFont="1" applyAlignment="1">
      <alignment vertical="top"/>
    </xf>
    <xf numFmtId="49" fontId="16" fillId="0" borderId="0" xfId="2" applyNumberFormat="1" applyFont="1" applyAlignment="1">
      <alignment horizontal="justify" vertical="top" wrapText="1"/>
    </xf>
    <xf numFmtId="0" fontId="16" fillId="0" borderId="0" xfId="2" applyFont="1" applyAlignment="1">
      <alignment horizontal="center" vertical="top"/>
    </xf>
    <xf numFmtId="0" fontId="20" fillId="0" borderId="0" xfId="2" applyFont="1" applyAlignment="1">
      <alignment vertical="top"/>
    </xf>
    <xf numFmtId="164" fontId="16" fillId="0" borderId="0" xfId="2" applyNumberFormat="1" applyFont="1" applyAlignment="1">
      <alignment vertical="top"/>
    </xf>
    <xf numFmtId="49" fontId="16" fillId="0" borderId="3" xfId="2" applyNumberFormat="1" applyFont="1" applyBorder="1" applyAlignment="1">
      <alignment horizontal="justify" vertical="top" wrapText="1"/>
    </xf>
    <xf numFmtId="0" fontId="16" fillId="0" borderId="3" xfId="2" applyFont="1" applyBorder="1" applyAlignment="1">
      <alignment horizontal="center" vertical="top"/>
    </xf>
    <xf numFmtId="2" fontId="16" fillId="0" borderId="3" xfId="2" applyNumberFormat="1" applyFont="1" applyBorder="1" applyAlignment="1">
      <alignment vertical="top"/>
    </xf>
    <xf numFmtId="0" fontId="16" fillId="0" borderId="3" xfId="2" applyFont="1" applyBorder="1" applyAlignment="1">
      <alignment vertical="top"/>
    </xf>
    <xf numFmtId="2" fontId="19" fillId="0" borderId="0" xfId="2" applyNumberFormat="1" applyFont="1" applyBorder="1" applyAlignment="1">
      <alignment vertical="top"/>
    </xf>
    <xf numFmtId="0" fontId="16" fillId="0" borderId="0" xfId="2" applyFont="1" applyAlignment="1">
      <alignment horizontal="right" vertical="center" wrapText="1"/>
    </xf>
    <xf numFmtId="49" fontId="16" fillId="0" borderId="0" xfId="2" applyNumberFormat="1" applyFont="1" applyBorder="1" applyAlignment="1">
      <alignment horizontal="center" vertical="top"/>
    </xf>
    <xf numFmtId="2" fontId="16" fillId="0" borderId="0" xfId="2" applyNumberFormat="1" applyFont="1" applyBorder="1" applyAlignment="1">
      <alignment horizontal="center" vertical="center"/>
    </xf>
    <xf numFmtId="0" fontId="16" fillId="0" borderId="0" xfId="2" applyFont="1" applyBorder="1" applyAlignment="1">
      <alignment vertical="top"/>
    </xf>
    <xf numFmtId="2" fontId="16" fillId="0" borderId="0" xfId="2" applyNumberFormat="1" applyFont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16" fillId="0" borderId="0" xfId="2" applyFont="1" applyAlignment="1">
      <alignment horizontal="right" vertical="top" wrapText="1"/>
    </xf>
    <xf numFmtId="1" fontId="16" fillId="0" borderId="3" xfId="2" applyNumberFormat="1" applyFont="1" applyBorder="1" applyAlignment="1">
      <alignment horizontal="center" vertical="top"/>
    </xf>
    <xf numFmtId="0" fontId="16" fillId="0" borderId="0" xfId="0" applyFont="1" applyAlignment="1">
      <alignment vertical="top"/>
    </xf>
    <xf numFmtId="49" fontId="17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16" fillId="0" borderId="0" xfId="0" applyFont="1" applyBorder="1" applyAlignment="1">
      <alignment vertical="top"/>
    </xf>
    <xf numFmtId="0" fontId="16" fillId="0" borderId="0" xfId="0" applyFont="1" applyAlignment="1">
      <alignment horizontal="justify" vertical="top" wrapText="1"/>
    </xf>
    <xf numFmtId="49" fontId="16" fillId="0" borderId="0" xfId="0" applyNumberFormat="1" applyFont="1" applyAlignment="1">
      <alignment wrapText="1"/>
    </xf>
    <xf numFmtId="2" fontId="16" fillId="0" borderId="0" xfId="0" applyNumberFormat="1" applyFont="1" applyAlignment="1">
      <alignment horizontal="right" vertical="top" wrapText="1"/>
    </xf>
    <xf numFmtId="166" fontId="16" fillId="0" borderId="0" xfId="0" applyNumberFormat="1" applyFont="1" applyBorder="1" applyAlignment="1">
      <alignment vertical="top"/>
    </xf>
    <xf numFmtId="165" fontId="16" fillId="0" borderId="0" xfId="0" applyNumberFormat="1" applyFont="1" applyAlignment="1">
      <alignment vertical="top"/>
    </xf>
    <xf numFmtId="2" fontId="16" fillId="0" borderId="0" xfId="0" applyNumberFormat="1" applyFont="1" applyAlignment="1">
      <alignment vertical="top"/>
    </xf>
    <xf numFmtId="166" fontId="16" fillId="0" borderId="0" xfId="0" applyNumberFormat="1" applyFont="1" applyAlignment="1">
      <alignment vertical="top"/>
    </xf>
    <xf numFmtId="0" fontId="16" fillId="0" borderId="3" xfId="0" applyFont="1" applyBorder="1" applyAlignment="1">
      <alignment vertical="top"/>
    </xf>
    <xf numFmtId="2" fontId="16" fillId="0" borderId="3" xfId="0" applyNumberFormat="1" applyFont="1" applyBorder="1" applyAlignment="1">
      <alignment horizontal="right" vertical="top" wrapText="1"/>
    </xf>
    <xf numFmtId="166" fontId="16" fillId="0" borderId="3" xfId="0" applyNumberFormat="1" applyFont="1" applyBorder="1" applyAlignment="1">
      <alignment vertical="top"/>
    </xf>
    <xf numFmtId="165" fontId="16" fillId="0" borderId="3" xfId="0" applyNumberFormat="1" applyFont="1" applyBorder="1" applyAlignment="1">
      <alignment vertical="top"/>
    </xf>
    <xf numFmtId="2" fontId="16" fillId="0" borderId="3" xfId="0" applyNumberFormat="1" applyFont="1" applyBorder="1" applyAlignment="1">
      <alignment vertical="top"/>
    </xf>
    <xf numFmtId="0" fontId="22" fillId="0" borderId="3" xfId="0" applyFont="1" applyBorder="1" applyAlignment="1">
      <alignment vertical="top"/>
    </xf>
    <xf numFmtId="0" fontId="19" fillId="0" borderId="0" xfId="0" applyFont="1" applyAlignment="1">
      <alignment horizontal="justify" vertical="top" wrapText="1"/>
    </xf>
    <xf numFmtId="1" fontId="19" fillId="0" borderId="0" xfId="0" applyNumberFormat="1" applyFont="1" applyAlignment="1">
      <alignment vertical="top"/>
    </xf>
    <xf numFmtId="2" fontId="19" fillId="0" borderId="0" xfId="0" applyNumberFormat="1" applyFont="1" applyAlignment="1">
      <alignment vertical="top"/>
    </xf>
    <xf numFmtId="49" fontId="16" fillId="0" borderId="0" xfId="0" applyNumberFormat="1" applyFont="1" applyAlignment="1">
      <alignment horizontal="justify" vertical="top" wrapText="1"/>
    </xf>
    <xf numFmtId="0" fontId="16" fillId="0" borderId="0" xfId="0" applyFont="1" applyAlignment="1">
      <alignment horizontal="center" vertical="top"/>
    </xf>
    <xf numFmtId="1" fontId="16" fillId="0" borderId="0" xfId="0" applyNumberFormat="1" applyFont="1" applyAlignment="1">
      <alignment vertical="top"/>
    </xf>
    <xf numFmtId="164" fontId="16" fillId="0" borderId="0" xfId="0" applyNumberFormat="1" applyFont="1" applyAlignment="1">
      <alignment vertical="top"/>
    </xf>
    <xf numFmtId="49" fontId="16" fillId="0" borderId="1" xfId="0" applyNumberFormat="1" applyFont="1" applyBorder="1" applyAlignment="1">
      <alignment horizontal="justify" vertical="top" wrapText="1"/>
    </xf>
    <xf numFmtId="0" fontId="16" fillId="0" borderId="1" xfId="0" applyFont="1" applyBorder="1" applyAlignment="1">
      <alignment horizontal="center" vertical="top"/>
    </xf>
    <xf numFmtId="2" fontId="16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vertical="top"/>
    </xf>
    <xf numFmtId="2" fontId="19" fillId="0" borderId="0" xfId="0" applyNumberFormat="1" applyFont="1" applyBorder="1" applyAlignment="1">
      <alignment vertical="top"/>
    </xf>
    <xf numFmtId="0" fontId="16" fillId="0" borderId="0" xfId="0" applyFont="1" applyAlignment="1">
      <alignment horizontal="right" vertical="center" wrapText="1"/>
    </xf>
    <xf numFmtId="49" fontId="16" fillId="0" borderId="0" xfId="0" applyNumberFormat="1" applyFont="1" applyBorder="1" applyAlignment="1">
      <alignment horizontal="center" vertical="top"/>
    </xf>
    <xf numFmtId="2" fontId="16" fillId="0" borderId="0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top" wrapText="1"/>
    </xf>
    <xf numFmtId="1" fontId="16" fillId="0" borderId="1" xfId="0" applyNumberFormat="1" applyFont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2" fontId="16" fillId="0" borderId="0" xfId="0" applyNumberFormat="1" applyFont="1" applyBorder="1" applyAlignment="1">
      <alignment horizontal="right" vertical="top" wrapText="1"/>
    </xf>
    <xf numFmtId="165" fontId="16" fillId="0" borderId="0" xfId="0" applyNumberFormat="1" applyFont="1" applyBorder="1" applyAlignment="1">
      <alignment vertical="top"/>
    </xf>
    <xf numFmtId="2" fontId="16" fillId="0" borderId="0" xfId="0" applyNumberFormat="1" applyFont="1" applyBorder="1" applyAlignment="1">
      <alignment vertical="top"/>
    </xf>
    <xf numFmtId="0" fontId="22" fillId="0" borderId="0" xfId="0" applyFont="1" applyBorder="1" applyAlignment="1">
      <alignment vertical="top"/>
    </xf>
    <xf numFmtId="49" fontId="3" fillId="0" borderId="0" xfId="24" applyNumberFormat="1" applyFont="1"/>
    <xf numFmtId="0" fontId="3" fillId="0" borderId="0" xfId="24" applyFont="1" applyAlignment="1">
      <alignment horizontal="right"/>
    </xf>
    <xf numFmtId="0" fontId="3" fillId="0" borderId="0" xfId="24" applyFont="1" applyAlignment="1">
      <alignment vertical="top"/>
    </xf>
    <xf numFmtId="0" fontId="12" fillId="0" borderId="0" xfId="24" applyFont="1" applyAlignment="1">
      <alignment horizontal="left" vertical="top"/>
    </xf>
    <xf numFmtId="164" fontId="3" fillId="0" borderId="0" xfId="24" applyNumberFormat="1" applyFont="1" applyAlignment="1">
      <alignment vertical="top"/>
    </xf>
    <xf numFmtId="165" fontId="5" fillId="0" borderId="0" xfId="24" applyNumberFormat="1" applyFont="1" applyBorder="1" applyAlignment="1">
      <alignment horizontal="right" vertical="center"/>
    </xf>
    <xf numFmtId="0" fontId="5" fillId="0" borderId="0" xfId="24" applyFont="1" applyBorder="1" applyAlignment="1">
      <alignment horizontal="right" vertical="center"/>
    </xf>
    <xf numFmtId="0" fontId="5" fillId="0" borderId="0" xfId="24" applyFont="1" applyAlignment="1">
      <alignment vertical="top"/>
    </xf>
    <xf numFmtId="2" fontId="3" fillId="0" borderId="0" xfId="24" applyNumberFormat="1" applyFont="1" applyAlignment="1">
      <alignment vertical="top"/>
    </xf>
    <xf numFmtId="0" fontId="3" fillId="16" borderId="0" xfId="24" applyFont="1" applyFill="1" applyAlignment="1">
      <alignment vertical="top"/>
    </xf>
    <xf numFmtId="0" fontId="3" fillId="0" borderId="1" xfId="24" applyFont="1" applyBorder="1" applyAlignment="1">
      <alignment vertical="top"/>
    </xf>
    <xf numFmtId="2" fontId="3" fillId="0" borderId="1" xfId="24" applyNumberFormat="1" applyFont="1" applyBorder="1" applyAlignment="1">
      <alignment vertical="top"/>
    </xf>
    <xf numFmtId="0" fontId="6" fillId="0" borderId="0" xfId="24" applyFont="1" applyAlignment="1">
      <alignment vertical="top"/>
    </xf>
    <xf numFmtId="2" fontId="6" fillId="0" borderId="0" xfId="24" applyNumberFormat="1" applyFont="1" applyAlignment="1">
      <alignment vertical="top"/>
    </xf>
    <xf numFmtId="0" fontId="3" fillId="0" borderId="0" xfId="24" applyFont="1" applyAlignment="1">
      <alignment vertical="top" wrapText="1"/>
    </xf>
    <xf numFmtId="49" fontId="3" fillId="0" borderId="0" xfId="24" applyNumberFormat="1" applyFont="1" applyAlignment="1">
      <alignment vertical="top"/>
    </xf>
    <xf numFmtId="0" fontId="27" fillId="0" borderId="0" xfId="24" applyFont="1" applyAlignment="1">
      <alignment vertical="top"/>
    </xf>
    <xf numFmtId="2" fontId="3" fillId="16" borderId="0" xfId="24" applyNumberFormat="1" applyFont="1" applyFill="1" applyAlignment="1">
      <alignment vertical="top"/>
    </xf>
    <xf numFmtId="1" fontId="10" fillId="17" borderId="0" xfId="24" applyNumberFormat="1" applyFont="1" applyFill="1" applyAlignment="1">
      <alignment vertical="top"/>
    </xf>
    <xf numFmtId="0" fontId="10" fillId="0" borderId="0" xfId="24" applyFont="1" applyAlignment="1">
      <alignment vertical="top"/>
    </xf>
    <xf numFmtId="0" fontId="3" fillId="0" borderId="0" xfId="24" applyFont="1" applyBorder="1" applyAlignment="1">
      <alignment vertical="top"/>
    </xf>
    <xf numFmtId="0" fontId="2" fillId="0" borderId="0" xfId="24" applyFont="1" applyBorder="1" applyAlignment="1">
      <alignment horizontal="right" vertical="top"/>
    </xf>
    <xf numFmtId="9" fontId="2" fillId="0" borderId="0" xfId="28" applyFont="1" applyFill="1" applyBorder="1" applyAlignment="1" applyProtection="1">
      <alignment vertical="top"/>
    </xf>
    <xf numFmtId="0" fontId="5" fillId="0" borderId="0" xfId="24" applyFont="1" applyAlignment="1">
      <alignment horizontal="right" vertical="top" wrapText="1"/>
    </xf>
    <xf numFmtId="0" fontId="5" fillId="0" borderId="0" xfId="24" applyFont="1" applyAlignment="1">
      <alignment horizontal="right" vertical="center" wrapText="1"/>
    </xf>
    <xf numFmtId="1" fontId="3" fillId="0" borderId="1" xfId="24" applyNumberFormat="1" applyFont="1" applyBorder="1" applyAlignment="1">
      <alignment horizontal="center" vertical="top"/>
    </xf>
    <xf numFmtId="0" fontId="3" fillId="0" borderId="0" xfId="24" applyFont="1" applyAlignment="1">
      <alignment horizontal="center" vertical="top"/>
    </xf>
    <xf numFmtId="0" fontId="16" fillId="18" borderId="0" xfId="0" applyFont="1" applyFill="1" applyAlignment="1">
      <alignment vertical="top"/>
    </xf>
    <xf numFmtId="2" fontId="16" fillId="16" borderId="0" xfId="0" applyNumberFormat="1" applyFont="1" applyFill="1" applyAlignment="1">
      <alignment vertical="top"/>
    </xf>
    <xf numFmtId="0" fontId="30" fillId="0" borderId="0" xfId="26" applyFont="1" applyAlignment="1">
      <alignment vertical="top"/>
    </xf>
    <xf numFmtId="0" fontId="30" fillId="0" borderId="0" xfId="26" applyFont="1" applyFill="1" applyAlignment="1">
      <alignment vertical="top"/>
    </xf>
    <xf numFmtId="0" fontId="30" fillId="0" borderId="0" xfId="26" applyFont="1" applyAlignment="1">
      <alignment horizontal="center" vertical="top"/>
    </xf>
    <xf numFmtId="0" fontId="31" fillId="0" borderId="0" xfId="26" applyFont="1" applyAlignment="1">
      <alignment vertical="top"/>
    </xf>
    <xf numFmtId="0" fontId="31" fillId="0" borderId="0" xfId="26" applyFont="1" applyFill="1" applyAlignment="1">
      <alignment vertical="top"/>
    </xf>
    <xf numFmtId="0" fontId="31" fillId="0" borderId="0" xfId="24" applyFont="1" applyAlignment="1">
      <alignment horizontal="center"/>
    </xf>
    <xf numFmtId="0" fontId="30" fillId="0" borderId="8" xfId="26" applyFont="1" applyBorder="1" applyAlignment="1">
      <alignment vertical="top"/>
    </xf>
    <xf numFmtId="0" fontId="30" fillId="0" borderId="8" xfId="26" applyFont="1" applyFill="1" applyBorder="1" applyAlignment="1">
      <alignment vertical="top"/>
    </xf>
    <xf numFmtId="0" fontId="30" fillId="0" borderId="8" xfId="26" applyNumberFormat="1" applyFont="1" applyBorder="1" applyAlignment="1">
      <alignment horizontal="center" vertical="top"/>
    </xf>
    <xf numFmtId="0" fontId="30" fillId="0" borderId="9" xfId="26" applyFont="1" applyBorder="1" applyAlignment="1">
      <alignment vertical="top"/>
    </xf>
    <xf numFmtId="0" fontId="30" fillId="0" borderId="10" xfId="26" applyFont="1" applyFill="1" applyBorder="1" applyAlignment="1">
      <alignment horizontal="center" vertical="top"/>
    </xf>
    <xf numFmtId="0" fontId="30" fillId="0" borderId="10" xfId="26" applyFont="1" applyBorder="1" applyAlignment="1">
      <alignment vertical="top"/>
    </xf>
    <xf numFmtId="0" fontId="30" fillId="0" borderId="10" xfId="26" applyFont="1" applyBorder="1" applyAlignment="1">
      <alignment horizontal="center" vertical="top"/>
    </xf>
    <xf numFmtId="0" fontId="30" fillId="0" borderId="11" xfId="26" applyFont="1" applyBorder="1" applyAlignment="1">
      <alignment vertical="top"/>
    </xf>
    <xf numFmtId="0" fontId="30" fillId="0" borderId="11" xfId="26" applyFont="1" applyFill="1" applyBorder="1" applyAlignment="1">
      <alignment vertical="top"/>
    </xf>
    <xf numFmtId="0" fontId="30" fillId="0" borderId="11" xfId="26" applyFont="1" applyBorder="1" applyAlignment="1">
      <alignment horizontal="center" vertical="top"/>
    </xf>
    <xf numFmtId="0" fontId="30" fillId="0" borderId="0" xfId="26" applyFont="1" applyBorder="1" applyAlignment="1">
      <alignment vertical="top" wrapText="1"/>
    </xf>
    <xf numFmtId="0" fontId="31" fillId="0" borderId="0" xfId="26" applyFont="1" applyFill="1" applyBorder="1" applyAlignment="1">
      <alignment horizontal="center" vertical="top" wrapText="1"/>
    </xf>
    <xf numFmtId="2" fontId="30" fillId="0" borderId="0" xfId="26" applyNumberFormat="1" applyFont="1" applyBorder="1" applyAlignment="1">
      <alignment vertical="top"/>
    </xf>
    <xf numFmtId="0" fontId="30" fillId="0" borderId="0" xfId="26" applyFont="1" applyBorder="1" applyAlignment="1">
      <alignment horizontal="center" vertical="top"/>
    </xf>
    <xf numFmtId="164" fontId="35" fillId="0" borderId="0" xfId="26" applyNumberFormat="1" applyFont="1" applyBorder="1" applyAlignment="1">
      <alignment vertical="top"/>
    </xf>
    <xf numFmtId="2" fontId="34" fillId="0" borderId="0" xfId="26" applyNumberFormat="1" applyFont="1" applyBorder="1" applyAlignment="1">
      <alignment vertical="top"/>
    </xf>
    <xf numFmtId="2" fontId="31" fillId="0" borderId="0" xfId="26" applyNumberFormat="1" applyFont="1" applyBorder="1" applyAlignment="1">
      <alignment vertical="top"/>
    </xf>
    <xf numFmtId="0" fontId="30" fillId="0" borderId="0" xfId="26" applyFont="1" applyBorder="1" applyAlignment="1">
      <alignment vertical="top"/>
    </xf>
    <xf numFmtId="2" fontId="30" fillId="0" borderId="0" xfId="26" applyNumberFormat="1" applyFont="1" applyBorder="1" applyAlignment="1">
      <alignment vertical="top" wrapText="1"/>
    </xf>
    <xf numFmtId="0" fontId="30" fillId="0" borderId="0" xfId="26" applyFont="1" applyBorder="1" applyAlignment="1">
      <alignment horizontal="left" vertical="top" indent="1"/>
    </xf>
    <xf numFmtId="9" fontId="30" fillId="0" borderId="0" xfId="29" applyFont="1" applyFill="1" applyBorder="1" applyAlignment="1" applyProtection="1">
      <alignment horizontal="center" vertical="top"/>
    </xf>
    <xf numFmtId="0" fontId="30" fillId="0" borderId="0" xfId="26" applyFont="1" applyFill="1" applyBorder="1" applyAlignment="1">
      <alignment horizontal="justify" vertical="top" wrapText="1"/>
    </xf>
    <xf numFmtId="165" fontId="34" fillId="0" borderId="0" xfId="26" applyNumberFormat="1" applyFont="1" applyBorder="1" applyAlignment="1">
      <alignment vertical="top"/>
    </xf>
    <xf numFmtId="165" fontId="31" fillId="0" borderId="0" xfId="26" applyNumberFormat="1" applyFont="1" applyBorder="1" applyAlignment="1">
      <alignment vertical="top"/>
    </xf>
    <xf numFmtId="0" fontId="30" fillId="0" borderId="0" xfId="26" applyFont="1" applyBorder="1" applyAlignment="1">
      <alignment horizontal="center" vertical="top" wrapText="1"/>
    </xf>
    <xf numFmtId="9" fontId="30" fillId="0" borderId="0" xfId="29" applyFont="1" applyFill="1" applyBorder="1" applyAlignment="1" applyProtection="1">
      <alignment horizontal="center" vertical="top" wrapText="1"/>
    </xf>
    <xf numFmtId="1" fontId="30" fillId="0" borderId="0" xfId="26" applyNumberFormat="1" applyFont="1" applyBorder="1" applyAlignment="1">
      <alignment horizontal="center" vertical="top" wrapText="1"/>
    </xf>
    <xf numFmtId="0" fontId="30" fillId="0" borderId="0" xfId="2" applyFont="1" applyFill="1" applyBorder="1" applyAlignment="1">
      <alignment horizontal="justify" vertical="top" wrapText="1"/>
    </xf>
    <xf numFmtId="2" fontId="30" fillId="0" borderId="0" xfId="2" applyNumberFormat="1" applyFont="1" applyFill="1" applyBorder="1" applyAlignment="1">
      <alignment vertical="top"/>
    </xf>
    <xf numFmtId="0" fontId="30" fillId="0" borderId="0" xfId="2" applyFont="1" applyFill="1" applyBorder="1" applyAlignment="1">
      <alignment horizontal="center" vertical="top"/>
    </xf>
    <xf numFmtId="164" fontId="35" fillId="0" borderId="0" xfId="26" applyNumberFormat="1" applyFont="1" applyFill="1" applyBorder="1" applyAlignment="1">
      <alignment vertical="top"/>
    </xf>
    <xf numFmtId="165" fontId="31" fillId="0" borderId="0" xfId="26" applyNumberFormat="1" applyFont="1" applyFill="1" applyBorder="1" applyAlignment="1">
      <alignment vertical="top"/>
    </xf>
    <xf numFmtId="0" fontId="30" fillId="0" borderId="0" xfId="26" applyFont="1" applyFill="1" applyBorder="1" applyAlignment="1">
      <alignment vertical="top"/>
    </xf>
    <xf numFmtId="2" fontId="30" fillId="0" borderId="0" xfId="26" applyNumberFormat="1" applyFont="1" applyFill="1" applyBorder="1" applyAlignment="1">
      <alignment vertical="top" wrapText="1"/>
    </xf>
    <xf numFmtId="0" fontId="30" fillId="0" borderId="0" xfId="26" applyFont="1" applyFill="1" applyBorder="1" applyAlignment="1">
      <alignment horizontal="left" vertical="top" indent="1"/>
    </xf>
    <xf numFmtId="2" fontId="30" fillId="0" borderId="0" xfId="26" applyNumberFormat="1" applyFont="1" applyFill="1" applyBorder="1" applyAlignment="1">
      <alignment vertical="top"/>
    </xf>
    <xf numFmtId="0" fontId="30" fillId="0" borderId="0" xfId="26" applyFont="1" applyFill="1"/>
    <xf numFmtId="0" fontId="30" fillId="0" borderId="0" xfId="26" applyFont="1" applyFill="1" applyBorder="1" applyAlignment="1">
      <alignment vertical="top" wrapText="1"/>
    </xf>
    <xf numFmtId="0" fontId="36" fillId="0" borderId="0" xfId="2" applyFont="1" applyFill="1" applyBorder="1" applyAlignment="1">
      <alignment horizontal="justify" vertical="top" wrapText="1"/>
    </xf>
    <xf numFmtId="1" fontId="30" fillId="0" borderId="0" xfId="2" applyNumberFormat="1" applyFont="1" applyFill="1" applyBorder="1" applyAlignment="1">
      <alignment horizontal="center" vertical="top"/>
    </xf>
    <xf numFmtId="2" fontId="30" fillId="0" borderId="0" xfId="2" applyNumberFormat="1" applyFont="1" applyFill="1" applyBorder="1" applyAlignment="1">
      <alignment vertical="top" wrapText="1"/>
    </xf>
    <xf numFmtId="0" fontId="30" fillId="0" borderId="0" xfId="2" applyFont="1" applyFill="1" applyBorder="1" applyAlignment="1">
      <alignment horizontal="center" vertical="top" wrapText="1"/>
    </xf>
    <xf numFmtId="9" fontId="30" fillId="0" borderId="0" xfId="2" applyNumberFormat="1" applyFont="1" applyFill="1" applyBorder="1" applyAlignment="1">
      <alignment vertical="top" wrapText="1"/>
    </xf>
    <xf numFmtId="49" fontId="30" fillId="0" borderId="0" xfId="26" applyNumberFormat="1" applyFont="1" applyFill="1" applyBorder="1" applyAlignment="1">
      <alignment horizontal="left" vertical="top" indent="1"/>
    </xf>
    <xf numFmtId="165" fontId="30" fillId="0" borderId="0" xfId="26" applyNumberFormat="1" applyFont="1" applyFill="1" applyAlignment="1">
      <alignment vertical="top"/>
    </xf>
    <xf numFmtId="0" fontId="30" fillId="0" borderId="0" xfId="26" applyFont="1" applyFill="1" applyAlignment="1">
      <alignment horizontal="center" vertical="top"/>
    </xf>
    <xf numFmtId="0" fontId="30" fillId="0" borderId="0" xfId="26" applyFont="1" applyFill="1" applyBorder="1" applyAlignment="1">
      <alignment horizontal="center" vertical="top"/>
    </xf>
    <xf numFmtId="0" fontId="30" fillId="0" borderId="0" xfId="26" applyFont="1" applyFill="1" applyAlignment="1">
      <alignment vertical="justify"/>
    </xf>
    <xf numFmtId="2" fontId="30" fillId="0" borderId="0" xfId="2" applyNumberFormat="1" applyFont="1" applyBorder="1" applyAlignment="1">
      <alignment vertical="top" wrapText="1"/>
    </xf>
    <xf numFmtId="0" fontId="30" fillId="0" borderId="0" xfId="2" applyFont="1" applyBorder="1" applyAlignment="1">
      <alignment horizontal="center" vertical="top" wrapText="1"/>
    </xf>
    <xf numFmtId="0" fontId="30" fillId="0" borderId="12" xfId="26" applyFont="1" applyBorder="1" applyAlignment="1">
      <alignment vertical="top"/>
    </xf>
    <xf numFmtId="0" fontId="30" fillId="0" borderId="7" xfId="26" applyFont="1" applyFill="1" applyBorder="1" applyAlignment="1">
      <alignment horizontal="left" vertical="top"/>
    </xf>
    <xf numFmtId="2" fontId="30" fillId="0" borderId="7" xfId="26" applyNumberFormat="1" applyFont="1" applyBorder="1" applyAlignment="1">
      <alignment vertical="top" wrapText="1"/>
    </xf>
    <xf numFmtId="0" fontId="30" fillId="0" borderId="7" xfId="26" applyFont="1" applyBorder="1" applyAlignment="1">
      <alignment horizontal="center" vertical="top" wrapText="1"/>
    </xf>
    <xf numFmtId="2" fontId="34" fillId="0" borderId="7" xfId="26" applyNumberFormat="1" applyFont="1" applyBorder="1" applyAlignment="1">
      <alignment vertical="top"/>
    </xf>
    <xf numFmtId="165" fontId="30" fillId="0" borderId="7" xfId="26" applyNumberFormat="1" applyFont="1" applyBorder="1" applyAlignment="1">
      <alignment vertical="top" wrapText="1"/>
    </xf>
    <xf numFmtId="164" fontId="35" fillId="0" borderId="0" xfId="26" applyNumberFormat="1" applyFont="1" applyBorder="1" applyAlignment="1">
      <alignment vertical="top" wrapText="1"/>
    </xf>
    <xf numFmtId="165" fontId="31" fillId="0" borderId="0" xfId="26" applyNumberFormat="1" applyFont="1" applyBorder="1" applyAlignment="1">
      <alignment vertical="top" wrapText="1"/>
    </xf>
    <xf numFmtId="0" fontId="30" fillId="0" borderId="0" xfId="26" applyFont="1" applyFill="1" applyAlignment="1"/>
    <xf numFmtId="0" fontId="30" fillId="0" borderId="0" xfId="26" applyFont="1" applyAlignment="1"/>
    <xf numFmtId="0" fontId="30" fillId="0" borderId="0" xfId="26" applyFont="1" applyAlignment="1">
      <alignment horizontal="left"/>
    </xf>
    <xf numFmtId="0" fontId="30" fillId="0" borderId="0" xfId="26" applyFont="1" applyAlignment="1">
      <alignment horizontal="right"/>
    </xf>
    <xf numFmtId="0" fontId="36" fillId="0" borderId="0" xfId="26" applyFont="1" applyFill="1" applyBorder="1" applyAlignment="1">
      <alignment horizontal="justify" vertical="top" wrapText="1"/>
    </xf>
    <xf numFmtId="0" fontId="38" fillId="0" borderId="0" xfId="2" applyFont="1" applyAlignment="1">
      <alignment vertical="top"/>
    </xf>
    <xf numFmtId="0" fontId="39" fillId="0" borderId="0" xfId="2" applyFont="1" applyAlignment="1">
      <alignment horizontal="justify" vertical="top" wrapText="1"/>
    </xf>
    <xf numFmtId="0" fontId="38" fillId="0" borderId="0" xfId="2" applyFont="1" applyAlignment="1">
      <alignment vertical="justify" wrapText="1"/>
    </xf>
    <xf numFmtId="0" fontId="29" fillId="0" borderId="0" xfId="30" applyAlignment="1" applyProtection="1">
      <alignment vertical="top"/>
    </xf>
    <xf numFmtId="0" fontId="38" fillId="0" borderId="0" xfId="2" applyFont="1" applyAlignment="1">
      <alignment horizontal="justify" vertical="top" wrapText="1"/>
    </xf>
    <xf numFmtId="49" fontId="38" fillId="0" borderId="0" xfId="2" applyNumberFormat="1" applyFont="1" applyAlignment="1">
      <alignment vertical="justify" wrapText="1"/>
    </xf>
    <xf numFmtId="0" fontId="40" fillId="0" borderId="0" xfId="30" applyFont="1" applyAlignment="1" applyProtection="1">
      <alignment vertical="top"/>
    </xf>
    <xf numFmtId="166" fontId="38" fillId="0" borderId="0" xfId="2" applyNumberFormat="1" applyFont="1" applyAlignment="1">
      <alignment vertical="top"/>
    </xf>
    <xf numFmtId="2" fontId="38" fillId="0" borderId="0" xfId="2" applyNumberFormat="1" applyFont="1" applyAlignment="1">
      <alignment vertical="top"/>
    </xf>
    <xf numFmtId="0" fontId="38" fillId="0" borderId="3" xfId="2" applyFont="1" applyBorder="1" applyAlignment="1">
      <alignment vertical="top"/>
    </xf>
    <xf numFmtId="0" fontId="38" fillId="0" borderId="3" xfId="2" applyFont="1" applyBorder="1" applyAlignment="1">
      <alignment horizontal="justify" vertical="top" wrapText="1"/>
    </xf>
    <xf numFmtId="2" fontId="38" fillId="0" borderId="3" xfId="2" applyNumberFormat="1" applyFont="1" applyBorder="1" applyAlignment="1">
      <alignment vertical="top"/>
    </xf>
    <xf numFmtId="0" fontId="42" fillId="0" borderId="0" xfId="2" applyFont="1" applyAlignment="1">
      <alignment horizontal="justify" vertical="top" wrapText="1"/>
    </xf>
    <xf numFmtId="0" fontId="42" fillId="0" borderId="0" xfId="2" applyFont="1" applyAlignment="1">
      <alignment vertical="top"/>
    </xf>
    <xf numFmtId="0" fontId="38" fillId="0" borderId="0" xfId="2" applyFont="1" applyAlignment="1">
      <alignment horizontal="center" vertical="top"/>
    </xf>
    <xf numFmtId="0" fontId="40" fillId="0" borderId="0" xfId="30" quotePrefix="1" applyFont="1" applyAlignment="1" applyProtection="1">
      <alignment vertical="top"/>
    </xf>
    <xf numFmtId="0" fontId="38" fillId="0" borderId="4" xfId="2" applyFont="1" applyBorder="1" applyAlignment="1">
      <alignment vertical="top"/>
    </xf>
    <xf numFmtId="0" fontId="38" fillId="0" borderId="4" xfId="2" applyFont="1" applyBorder="1" applyAlignment="1">
      <alignment horizontal="justify" vertical="top" wrapText="1"/>
    </xf>
    <xf numFmtId="0" fontId="38" fillId="0" borderId="4" xfId="2" applyFont="1" applyBorder="1" applyAlignment="1">
      <alignment horizontal="center" vertical="top"/>
    </xf>
    <xf numFmtId="2" fontId="38" fillId="0" borderId="4" xfId="2" applyNumberFormat="1" applyFont="1" applyBorder="1" applyAlignment="1">
      <alignment vertical="top"/>
    </xf>
    <xf numFmtId="2" fontId="42" fillId="0" borderId="0" xfId="2" applyNumberFormat="1" applyFont="1" applyAlignment="1">
      <alignment vertical="top"/>
    </xf>
    <xf numFmtId="0" fontId="38" fillId="0" borderId="0" xfId="2" applyFont="1" applyAlignment="1">
      <alignment horizontal="right" vertical="center" wrapText="1"/>
    </xf>
    <xf numFmtId="49" fontId="38" fillId="0" borderId="0" xfId="2" applyNumberFormat="1" applyFont="1" applyBorder="1" applyAlignment="1">
      <alignment horizontal="center" vertical="top"/>
    </xf>
    <xf numFmtId="2" fontId="38" fillId="0" borderId="0" xfId="2" applyNumberFormat="1" applyFont="1" applyBorder="1" applyAlignment="1">
      <alignment horizontal="center" vertical="center"/>
    </xf>
    <xf numFmtId="2" fontId="38" fillId="0" borderId="0" xfId="2" applyNumberFormat="1" applyFont="1" applyAlignment="1">
      <alignment horizontal="right" vertical="center"/>
    </xf>
    <xf numFmtId="0" fontId="38" fillId="0" borderId="0" xfId="2" applyFont="1" applyAlignment="1">
      <alignment horizontal="left" vertical="center"/>
    </xf>
    <xf numFmtId="0" fontId="38" fillId="0" borderId="0" xfId="2" applyFont="1" applyAlignment="1">
      <alignment horizontal="right" vertical="top" wrapText="1"/>
    </xf>
    <xf numFmtId="0" fontId="38" fillId="0" borderId="0" xfId="2" applyFont="1" applyBorder="1" applyAlignment="1">
      <alignment vertical="top"/>
    </xf>
    <xf numFmtId="2" fontId="38" fillId="0" borderId="0" xfId="2" applyNumberFormat="1" applyFont="1" applyAlignment="1">
      <alignment horizontal="center" vertical="center"/>
    </xf>
    <xf numFmtId="1" fontId="38" fillId="0" borderId="3" xfId="2" applyNumberFormat="1" applyFont="1" applyBorder="1" applyAlignment="1">
      <alignment horizontal="center" vertical="top"/>
    </xf>
    <xf numFmtId="2" fontId="16" fillId="0" borderId="0" xfId="0" applyNumberFormat="1" applyFont="1" applyFill="1" applyAlignment="1">
      <alignment horizontal="right" vertical="top" wrapText="1"/>
    </xf>
    <xf numFmtId="166" fontId="16" fillId="0" borderId="0" xfId="0" applyNumberFormat="1" applyFont="1" applyFill="1" applyBorder="1" applyAlignment="1">
      <alignment vertical="top"/>
    </xf>
    <xf numFmtId="165" fontId="16" fillId="0" borderId="0" xfId="0" applyNumberFormat="1" applyFont="1" applyFill="1" applyAlignment="1">
      <alignment vertical="top"/>
    </xf>
    <xf numFmtId="2" fontId="16" fillId="0" borderId="0" xfId="0" applyNumberFormat="1" applyFont="1" applyFill="1" applyAlignment="1">
      <alignment vertical="top"/>
    </xf>
    <xf numFmtId="166" fontId="16" fillId="0" borderId="0" xfId="0" applyNumberFormat="1" applyFont="1" applyFill="1" applyAlignment="1">
      <alignment vertical="top"/>
    </xf>
    <xf numFmtId="0" fontId="21" fillId="0" borderId="0" xfId="0" applyFont="1" applyFill="1" applyAlignment="1">
      <alignment vertical="top"/>
    </xf>
    <xf numFmtId="165" fontId="34" fillId="0" borderId="0" xfId="26" applyNumberFormat="1" applyFont="1" applyFill="1" applyBorder="1" applyAlignment="1">
      <alignment vertical="top"/>
    </xf>
    <xf numFmtId="0" fontId="43" fillId="0" borderId="0" xfId="2" applyFont="1" applyAlignment="1">
      <alignment horizontal="justify" vertical="top" wrapText="1"/>
    </xf>
    <xf numFmtId="0" fontId="5" fillId="0" borderId="0" xfId="2" applyFont="1" applyAlignment="1">
      <alignment vertical="top"/>
    </xf>
    <xf numFmtId="0" fontId="5" fillId="0" borderId="0" xfId="2" applyFont="1" applyAlignment="1">
      <alignment vertical="justify" wrapText="1"/>
    </xf>
    <xf numFmtId="0" fontId="5" fillId="0" borderId="0" xfId="2" applyFont="1" applyAlignment="1">
      <alignment horizontal="justify" vertical="top" wrapText="1"/>
    </xf>
    <xf numFmtId="2" fontId="5" fillId="0" borderId="0" xfId="2" applyNumberFormat="1" applyFont="1" applyAlignment="1">
      <alignment horizontal="right" vertical="top" wrapText="1"/>
    </xf>
    <xf numFmtId="166" fontId="5" fillId="0" borderId="0" xfId="2" applyNumberFormat="1" applyFont="1" applyAlignment="1">
      <alignment vertical="top"/>
    </xf>
    <xf numFmtId="165" fontId="5" fillId="0" borderId="0" xfId="2" applyNumberFormat="1" applyFont="1" applyAlignment="1">
      <alignment vertical="top"/>
    </xf>
    <xf numFmtId="2" fontId="5" fillId="0" borderId="0" xfId="2" applyNumberFormat="1" applyFont="1" applyAlignment="1">
      <alignment vertical="top"/>
    </xf>
    <xf numFmtId="2" fontId="5" fillId="0" borderId="3" xfId="2" applyNumberFormat="1" applyFont="1" applyBorder="1" applyAlignment="1">
      <alignment horizontal="right" vertical="top" wrapText="1"/>
    </xf>
    <xf numFmtId="166" fontId="5" fillId="0" borderId="3" xfId="2" applyNumberFormat="1" applyFont="1" applyBorder="1" applyAlignment="1">
      <alignment vertical="top"/>
    </xf>
    <xf numFmtId="0" fontId="5" fillId="0" borderId="3" xfId="2" applyFont="1" applyBorder="1" applyAlignment="1">
      <alignment vertical="top"/>
    </xf>
    <xf numFmtId="165" fontId="5" fillId="0" borderId="3" xfId="2" applyNumberFormat="1" applyFont="1" applyBorder="1" applyAlignment="1">
      <alignment vertical="top"/>
    </xf>
    <xf numFmtId="2" fontId="5" fillId="0" borderId="3" xfId="2" applyNumberFormat="1" applyFont="1" applyBorder="1" applyAlignment="1">
      <alignment vertical="top"/>
    </xf>
    <xf numFmtId="0" fontId="5" fillId="0" borderId="0" xfId="2" applyFont="1" applyBorder="1" applyAlignment="1">
      <alignment vertical="top"/>
    </xf>
    <xf numFmtId="0" fontId="12" fillId="0" borderId="0" xfId="2" applyFont="1" applyAlignment="1">
      <alignment horizontal="justify" vertical="top" wrapText="1"/>
    </xf>
    <xf numFmtId="2" fontId="12" fillId="0" borderId="0" xfId="2" applyNumberFormat="1" applyFont="1" applyAlignment="1">
      <alignment vertical="top"/>
    </xf>
    <xf numFmtId="0" fontId="44" fillId="0" borderId="0" xfId="2" applyFont="1" applyAlignment="1">
      <alignment vertical="top"/>
    </xf>
    <xf numFmtId="49" fontId="5" fillId="0" borderId="0" xfId="2" applyNumberFormat="1" applyFont="1" applyAlignment="1">
      <alignment horizontal="justify" vertical="top" wrapText="1"/>
    </xf>
    <xf numFmtId="0" fontId="5" fillId="0" borderId="0" xfId="2" applyFont="1" applyAlignment="1">
      <alignment horizontal="center" vertical="top"/>
    </xf>
    <xf numFmtId="49" fontId="5" fillId="0" borderId="0" xfId="2" applyNumberFormat="1" applyFont="1" applyAlignment="1">
      <alignment vertical="top" wrapText="1"/>
    </xf>
    <xf numFmtId="164" fontId="5" fillId="0" borderId="0" xfId="2" applyNumberFormat="1" applyFont="1" applyAlignment="1">
      <alignment vertical="top"/>
    </xf>
    <xf numFmtId="49" fontId="5" fillId="0" borderId="4" xfId="2" applyNumberFormat="1" applyFont="1" applyBorder="1" applyAlignment="1">
      <alignment horizontal="justify" vertical="top" wrapText="1"/>
    </xf>
    <xf numFmtId="0" fontId="5" fillId="0" borderId="4" xfId="2" applyFont="1" applyBorder="1" applyAlignment="1">
      <alignment horizontal="center" vertical="top"/>
    </xf>
    <xf numFmtId="2" fontId="5" fillId="0" borderId="4" xfId="2" applyNumberFormat="1" applyFont="1" applyBorder="1" applyAlignment="1">
      <alignment vertical="top"/>
    </xf>
    <xf numFmtId="0" fontId="5" fillId="0" borderId="4" xfId="2" applyFont="1" applyBorder="1" applyAlignment="1">
      <alignment vertical="top"/>
    </xf>
    <xf numFmtId="2" fontId="12" fillId="0" borderId="0" xfId="2" applyNumberFormat="1" applyFont="1" applyBorder="1" applyAlignment="1">
      <alignment vertical="top"/>
    </xf>
    <xf numFmtId="0" fontId="5" fillId="0" borderId="0" xfId="2" applyFont="1" applyAlignment="1">
      <alignment horizontal="right" vertical="center" wrapText="1"/>
    </xf>
    <xf numFmtId="49" fontId="5" fillId="0" borderId="0" xfId="2" applyNumberFormat="1" applyFont="1" applyBorder="1" applyAlignment="1">
      <alignment horizontal="center" vertical="top"/>
    </xf>
    <xf numFmtId="2" fontId="5" fillId="0" borderId="0" xfId="2" applyNumberFormat="1" applyFont="1" applyBorder="1" applyAlignment="1">
      <alignment horizontal="center" vertical="center"/>
    </xf>
    <xf numFmtId="2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right" vertical="top" wrapText="1"/>
    </xf>
    <xf numFmtId="0" fontId="5" fillId="0" borderId="0" xfId="2" applyFont="1" applyAlignment="1">
      <alignment horizontal="right" vertical="center" wrapText="1"/>
    </xf>
    <xf numFmtId="1" fontId="5" fillId="0" borderId="3" xfId="2" applyNumberFormat="1" applyFont="1" applyBorder="1" applyAlignment="1">
      <alignment horizontal="center" vertical="top"/>
    </xf>
    <xf numFmtId="0" fontId="30" fillId="0" borderId="0" xfId="24" applyFont="1"/>
    <xf numFmtId="9" fontId="37" fillId="0" borderId="0" xfId="28" applyFont="1" applyFill="1" applyBorder="1" applyAlignment="1" applyProtection="1"/>
    <xf numFmtId="0" fontId="30" fillId="0" borderId="0" xfId="24" applyFont="1" applyAlignment="1">
      <alignment horizontal="center"/>
    </xf>
    <xf numFmtId="0" fontId="30" fillId="0" borderId="0" xfId="24" applyFont="1" applyFill="1" applyAlignment="1">
      <alignment horizontal="center"/>
    </xf>
    <xf numFmtId="0" fontId="30" fillId="0" borderId="0" xfId="24" applyFont="1" applyFill="1"/>
    <xf numFmtId="0" fontId="32" fillId="0" borderId="0" xfId="24" applyFont="1"/>
    <xf numFmtId="0" fontId="32" fillId="0" borderId="0" xfId="24" applyFont="1" applyAlignment="1">
      <alignment horizontal="center"/>
    </xf>
    <xf numFmtId="0" fontId="37" fillId="0" borderId="0" xfId="24" applyFont="1"/>
    <xf numFmtId="0" fontId="31" fillId="0" borderId="0" xfId="24" applyFont="1"/>
    <xf numFmtId="0" fontId="30" fillId="0" borderId="0" xfId="24" applyFont="1" applyFill="1" applyAlignment="1"/>
    <xf numFmtId="0" fontId="30" fillId="0" borderId="8" xfId="24" applyFont="1" applyBorder="1"/>
    <xf numFmtId="0" fontId="30" fillId="0" borderId="8" xfId="24" applyNumberFormat="1" applyFont="1" applyBorder="1"/>
    <xf numFmtId="0" fontId="37" fillId="0" borderId="8" xfId="24" applyNumberFormat="1" applyFont="1" applyBorder="1"/>
    <xf numFmtId="0" fontId="30" fillId="0" borderId="9" xfId="24" applyFont="1" applyBorder="1"/>
    <xf numFmtId="0" fontId="30" fillId="0" borderId="10" xfId="24" applyFont="1" applyBorder="1" applyAlignment="1">
      <alignment horizontal="center"/>
    </xf>
    <xf numFmtId="0" fontId="30" fillId="0" borderId="10" xfId="24" applyFont="1" applyBorder="1"/>
    <xf numFmtId="0" fontId="37" fillId="0" borderId="10" xfId="24" applyFont="1" applyBorder="1"/>
    <xf numFmtId="0" fontId="30" fillId="0" borderId="13" xfId="24" applyFont="1" applyFill="1" applyBorder="1" applyAlignment="1">
      <alignment vertical="top"/>
    </xf>
    <xf numFmtId="0" fontId="30" fillId="0" borderId="13" xfId="24" applyFont="1" applyFill="1" applyBorder="1" applyAlignment="1">
      <alignment horizontal="justify" vertical="top" wrapText="1"/>
    </xf>
    <xf numFmtId="2" fontId="30" fillId="0" borderId="13" xfId="24" applyNumberFormat="1" applyFont="1" applyFill="1" applyBorder="1" applyAlignment="1"/>
    <xf numFmtId="0" fontId="30" fillId="0" borderId="13" xfId="24" applyFont="1" applyFill="1" applyBorder="1" applyAlignment="1">
      <alignment horizontal="center"/>
    </xf>
    <xf numFmtId="9" fontId="37" fillId="0" borderId="13" xfId="28" applyFont="1" applyFill="1" applyBorder="1" applyAlignment="1" applyProtection="1">
      <alignment horizontal="center"/>
    </xf>
    <xf numFmtId="1" fontId="30" fillId="0" borderId="13" xfId="24" applyNumberFormat="1" applyFont="1" applyFill="1" applyBorder="1" applyAlignment="1">
      <alignment horizontal="center"/>
    </xf>
    <xf numFmtId="164" fontId="34" fillId="0" borderId="13" xfId="24" applyNumberFormat="1" applyFont="1" applyFill="1" applyBorder="1" applyAlignment="1">
      <alignment horizontal="center"/>
    </xf>
    <xf numFmtId="165" fontId="34" fillId="0" borderId="13" xfId="24" applyNumberFormat="1" applyFont="1" applyFill="1" applyBorder="1" applyAlignment="1"/>
    <xf numFmtId="165" fontId="31" fillId="0" borderId="13" xfId="24" applyNumberFormat="1" applyFont="1" applyFill="1" applyBorder="1" applyAlignment="1">
      <alignment horizontal="center"/>
    </xf>
    <xf numFmtId="0" fontId="30" fillId="0" borderId="13" xfId="24" applyFont="1" applyFill="1" applyBorder="1" applyAlignment="1"/>
    <xf numFmtId="2" fontId="30" fillId="0" borderId="13" xfId="24" applyNumberFormat="1" applyFont="1" applyFill="1" applyBorder="1" applyAlignment="1">
      <alignment wrapText="1"/>
    </xf>
    <xf numFmtId="0" fontId="30" fillId="0" borderId="13" xfId="24" applyFont="1" applyFill="1" applyBorder="1" applyAlignment="1">
      <alignment horizontal="left"/>
    </xf>
    <xf numFmtId="9" fontId="30" fillId="0" borderId="13" xfId="28" applyFont="1" applyFill="1" applyBorder="1" applyAlignment="1" applyProtection="1">
      <alignment horizontal="center"/>
    </xf>
    <xf numFmtId="0" fontId="32" fillId="0" borderId="13" xfId="31" applyFont="1" applyFill="1" applyBorder="1" applyAlignment="1">
      <alignment wrapText="1"/>
    </xf>
    <xf numFmtId="0" fontId="30" fillId="0" borderId="13" xfId="31" applyFont="1" applyFill="1" applyBorder="1" applyAlignment="1"/>
    <xf numFmtId="0" fontId="30" fillId="0" borderId="13" xfId="24" applyFont="1" applyFill="1" applyBorder="1" applyAlignment="1">
      <alignment horizontal="center" wrapText="1"/>
    </xf>
    <xf numFmtId="9" fontId="37" fillId="0" borderId="13" xfId="28" applyFont="1" applyFill="1" applyBorder="1" applyAlignment="1" applyProtection="1">
      <alignment horizontal="center" wrapText="1"/>
    </xf>
    <xf numFmtId="1" fontId="30" fillId="0" borderId="13" xfId="24" applyNumberFormat="1" applyFont="1" applyFill="1" applyBorder="1" applyAlignment="1">
      <alignment horizontal="center" wrapText="1"/>
    </xf>
    <xf numFmtId="0" fontId="30" fillId="0" borderId="13" xfId="24" applyFont="1" applyFill="1" applyBorder="1" applyAlignment="1">
      <alignment wrapText="1"/>
    </xf>
    <xf numFmtId="9" fontId="30" fillId="0" borderId="13" xfId="28" applyFont="1" applyFill="1" applyBorder="1" applyAlignment="1" applyProtection="1">
      <alignment horizontal="center" wrapText="1"/>
    </xf>
    <xf numFmtId="164" fontId="30" fillId="0" borderId="13" xfId="31" applyNumberFormat="1" applyFont="1" applyFill="1" applyBorder="1" applyAlignment="1"/>
    <xf numFmtId="9" fontId="30" fillId="0" borderId="13" xfId="32" applyFont="1" applyFill="1" applyBorder="1" applyAlignment="1" applyProtection="1">
      <alignment horizontal="center" wrapText="1"/>
    </xf>
    <xf numFmtId="164" fontId="35" fillId="0" borderId="13" xfId="24" applyNumberFormat="1" applyFont="1" applyFill="1" applyBorder="1" applyAlignment="1">
      <alignment horizontal="center"/>
    </xf>
    <xf numFmtId="0" fontId="30" fillId="0" borderId="13" xfId="2" applyFont="1" applyFill="1" applyBorder="1" applyAlignment="1">
      <alignment horizontal="justify" vertical="top" wrapText="1"/>
    </xf>
    <xf numFmtId="2" fontId="30" fillId="0" borderId="13" xfId="2" applyNumberFormat="1" applyFont="1" applyFill="1" applyBorder="1" applyAlignment="1"/>
    <xf numFmtId="0" fontId="30" fillId="0" borderId="13" xfId="2" applyFont="1" applyFill="1" applyBorder="1" applyAlignment="1">
      <alignment horizontal="center" wrapText="1"/>
    </xf>
    <xf numFmtId="9" fontId="37" fillId="0" borderId="13" xfId="27" applyFont="1" applyFill="1" applyBorder="1" applyAlignment="1" applyProtection="1">
      <alignment horizontal="center" wrapText="1"/>
    </xf>
    <xf numFmtId="0" fontId="30" fillId="0" borderId="13" xfId="2" applyFont="1" applyBorder="1" applyAlignment="1">
      <alignment horizontal="justify" vertical="top" wrapText="1"/>
    </xf>
    <xf numFmtId="2" fontId="30" fillId="0" borderId="13" xfId="31" applyNumberFormat="1" applyFont="1" applyFill="1" applyBorder="1" applyAlignment="1"/>
    <xf numFmtId="2" fontId="30" fillId="0" borderId="13" xfId="2" applyNumberFormat="1" applyFont="1" applyBorder="1" applyAlignment="1">
      <alignment wrapText="1"/>
    </xf>
    <xf numFmtId="0" fontId="30" fillId="0" borderId="13" xfId="2" applyFont="1" applyBorder="1" applyAlignment="1">
      <alignment horizontal="center"/>
    </xf>
    <xf numFmtId="0" fontId="30" fillId="0" borderId="13" xfId="2" applyFont="1" applyBorder="1" applyAlignment="1">
      <alignment horizontal="center" wrapText="1"/>
    </xf>
    <xf numFmtId="0" fontId="30" fillId="0" borderId="13" xfId="2" applyFont="1" applyFill="1" applyBorder="1" applyAlignment="1">
      <alignment horizontal="center"/>
    </xf>
    <xf numFmtId="9" fontId="37" fillId="0" borderId="13" xfId="27" applyFont="1" applyFill="1" applyBorder="1" applyAlignment="1" applyProtection="1">
      <alignment horizontal="center"/>
    </xf>
    <xf numFmtId="2" fontId="30" fillId="0" borderId="0" xfId="31" applyNumberFormat="1" applyFont="1" applyFill="1" applyBorder="1" applyAlignment="1">
      <alignment vertical="top"/>
    </xf>
    <xf numFmtId="49" fontId="30" fillId="0" borderId="13" xfId="24" applyNumberFormat="1" applyFont="1" applyFill="1" applyBorder="1" applyAlignment="1">
      <alignment horizontal="left"/>
    </xf>
    <xf numFmtId="2" fontId="30" fillId="0" borderId="13" xfId="2" applyNumberFormat="1" applyFont="1" applyBorder="1" applyAlignment="1"/>
    <xf numFmtId="0" fontId="30" fillId="0" borderId="13" xfId="24" applyFont="1" applyBorder="1" applyAlignment="1"/>
    <xf numFmtId="2" fontId="30" fillId="0" borderId="13" xfId="24" applyNumberFormat="1" applyFont="1" applyBorder="1" applyAlignment="1">
      <alignment wrapText="1"/>
    </xf>
    <xf numFmtId="0" fontId="30" fillId="0" borderId="13" xfId="24" applyFont="1" applyBorder="1" applyAlignment="1">
      <alignment horizontal="left"/>
    </xf>
    <xf numFmtId="0" fontId="30" fillId="0" borderId="0" xfId="24" applyFont="1" applyBorder="1" applyAlignment="1">
      <alignment vertical="top"/>
    </xf>
    <xf numFmtId="0" fontId="30" fillId="0" borderId="0" xfId="24" applyFont="1" applyFill="1" applyBorder="1" applyAlignment="1">
      <alignment horizontal="justify" vertical="top" wrapText="1"/>
    </xf>
    <xf numFmtId="2" fontId="30" fillId="0" borderId="0" xfId="24" applyNumberFormat="1" applyFont="1" applyBorder="1" applyAlignment="1">
      <alignment vertical="top"/>
    </xf>
    <xf numFmtId="0" fontId="30" fillId="0" borderId="0" xfId="24" applyFont="1" applyBorder="1" applyAlignment="1">
      <alignment horizontal="center" vertical="top"/>
    </xf>
    <xf numFmtId="9" fontId="37" fillId="0" borderId="0" xfId="28" applyFont="1" applyFill="1" applyBorder="1" applyAlignment="1" applyProtection="1">
      <alignment horizontal="center" vertical="top"/>
    </xf>
    <xf numFmtId="164" fontId="34" fillId="0" borderId="0" xfId="24" applyNumberFormat="1" applyFont="1" applyBorder="1" applyAlignment="1">
      <alignment horizontal="center" vertical="top"/>
    </xf>
    <xf numFmtId="165" fontId="34" fillId="0" borderId="0" xfId="24" applyNumberFormat="1" applyFont="1" applyBorder="1" applyAlignment="1">
      <alignment vertical="top"/>
    </xf>
    <xf numFmtId="165" fontId="31" fillId="0" borderId="0" xfId="24" applyNumberFormat="1" applyFont="1" applyBorder="1" applyAlignment="1">
      <alignment horizontal="center" vertical="top"/>
    </xf>
    <xf numFmtId="2" fontId="30" fillId="0" borderId="0" xfId="24" applyNumberFormat="1" applyFont="1" applyBorder="1" applyAlignment="1">
      <alignment vertical="top" wrapText="1"/>
    </xf>
    <xf numFmtId="0" fontId="30" fillId="0" borderId="0" xfId="24" applyFont="1" applyBorder="1" applyAlignment="1">
      <alignment horizontal="left" vertical="top"/>
    </xf>
    <xf numFmtId="9" fontId="30" fillId="0" borderId="0" xfId="28" applyFont="1" applyFill="1" applyBorder="1" applyAlignment="1" applyProtection="1">
      <alignment horizontal="center" vertical="top"/>
    </xf>
    <xf numFmtId="0" fontId="30" fillId="0" borderId="12" xfId="24" applyFont="1" applyFill="1" applyBorder="1"/>
    <xf numFmtId="0" fontId="30" fillId="0" borderId="7" xfId="24" applyFont="1" applyFill="1" applyBorder="1" applyAlignment="1">
      <alignment horizontal="left"/>
    </xf>
    <xf numFmtId="2" fontId="30" fillId="0" borderId="7" xfId="24" applyNumberFormat="1" applyFont="1" applyFill="1" applyBorder="1" applyAlignment="1">
      <alignment horizontal="center"/>
    </xf>
    <xf numFmtId="0" fontId="30" fillId="0" borderId="7" xfId="24" applyFont="1" applyFill="1" applyBorder="1"/>
    <xf numFmtId="0" fontId="37" fillId="0" borderId="7" xfId="24" applyFont="1" applyFill="1" applyBorder="1"/>
    <xf numFmtId="0" fontId="30" fillId="0" borderId="7" xfId="24" applyFont="1" applyFill="1" applyBorder="1" applyAlignment="1">
      <alignment horizontal="center"/>
    </xf>
    <xf numFmtId="165" fontId="30" fillId="0" borderId="7" xfId="24" applyNumberFormat="1" applyFont="1" applyFill="1" applyBorder="1" applyAlignment="1">
      <alignment horizontal="center"/>
    </xf>
    <xf numFmtId="0" fontId="34" fillId="0" borderId="7" xfId="24" applyFont="1" applyFill="1" applyBorder="1"/>
    <xf numFmtId="165" fontId="30" fillId="0" borderId="14" xfId="24" applyNumberFormat="1" applyFont="1" applyFill="1" applyBorder="1" applyAlignment="1">
      <alignment horizontal="center"/>
    </xf>
    <xf numFmtId="0" fontId="30" fillId="0" borderId="0" xfId="24" applyFont="1" applyBorder="1"/>
    <xf numFmtId="0" fontId="30" fillId="0" borderId="0" xfId="24" applyFont="1" applyFill="1" applyBorder="1"/>
    <xf numFmtId="0" fontId="30" fillId="0" borderId="0" xfId="24" applyFont="1" applyFill="1" applyBorder="1" applyAlignment="1">
      <alignment horizontal="left"/>
    </xf>
    <xf numFmtId="2" fontId="30" fillId="0" borderId="0" xfId="24" applyNumberFormat="1" applyFont="1" applyFill="1" applyBorder="1"/>
    <xf numFmtId="0" fontId="37" fillId="0" borderId="0" xfId="24" applyFont="1" applyFill="1" applyBorder="1"/>
    <xf numFmtId="0" fontId="30" fillId="0" borderId="0" xfId="24" applyFont="1" applyFill="1" applyBorder="1" applyAlignment="1">
      <alignment horizontal="center"/>
    </xf>
    <xf numFmtId="164" fontId="35" fillId="0" borderId="0" xfId="24" applyNumberFormat="1" applyFont="1" applyFill="1" applyBorder="1" applyAlignment="1">
      <alignment horizontal="center"/>
    </xf>
    <xf numFmtId="0" fontId="34" fillId="0" borderId="0" xfId="24" applyFont="1" applyFill="1" applyBorder="1"/>
    <xf numFmtId="165" fontId="31" fillId="0" borderId="0" xfId="26" applyNumberFormat="1" applyFont="1" applyAlignment="1">
      <alignment horizontal="center" vertical="top"/>
    </xf>
    <xf numFmtId="0" fontId="30" fillId="0" borderId="0" xfId="24" applyFont="1" applyBorder="1" applyAlignment="1"/>
    <xf numFmtId="0" fontId="30" fillId="0" borderId="0" xfId="24" applyFont="1" applyAlignment="1"/>
    <xf numFmtId="164" fontId="30" fillId="0" borderId="0" xfId="31" applyNumberFormat="1" applyFont="1" applyBorder="1" applyAlignment="1">
      <alignment horizontal="center"/>
    </xf>
    <xf numFmtId="0" fontId="30" fillId="0" borderId="0" xfId="31" applyFont="1" applyBorder="1"/>
    <xf numFmtId="0" fontId="30" fillId="0" borderId="0" xfId="31" applyFont="1"/>
    <xf numFmtId="2" fontId="30" fillId="0" borderId="0" xfId="31" applyNumberFormat="1" applyFont="1" applyBorder="1"/>
    <xf numFmtId="0" fontId="30" fillId="0" borderId="0" xfId="33" applyFont="1"/>
    <xf numFmtId="0" fontId="30" fillId="0" borderId="0" xfId="33" applyFont="1" applyAlignment="1">
      <alignment horizontal="center"/>
    </xf>
    <xf numFmtId="0" fontId="30" fillId="0" borderId="0" xfId="33" applyFont="1" applyAlignment="1"/>
    <xf numFmtId="164" fontId="12" fillId="0" borderId="13" xfId="33" applyNumberFormat="1" applyFont="1" applyBorder="1" applyAlignment="1">
      <alignment horizontal="center"/>
    </xf>
    <xf numFmtId="0" fontId="12" fillId="0" borderId="13" xfId="33" applyFont="1" applyBorder="1" applyAlignment="1">
      <alignment horizontal="center"/>
    </xf>
    <xf numFmtId="0" fontId="12" fillId="0" borderId="13" xfId="33" applyFont="1" applyBorder="1" applyAlignment="1"/>
    <xf numFmtId="0" fontId="5" fillId="0" borderId="13" xfId="33" applyFont="1" applyBorder="1" applyAlignment="1">
      <alignment horizontal="center"/>
    </xf>
    <xf numFmtId="2" fontId="5" fillId="0" borderId="13" xfId="33" applyNumberFormat="1" applyFont="1" applyBorder="1" applyAlignment="1">
      <alignment horizontal="center"/>
    </xf>
    <xf numFmtId="0" fontId="5" fillId="0" borderId="13" xfId="33" applyFont="1" applyBorder="1" applyAlignment="1"/>
    <xf numFmtId="2" fontId="5" fillId="0" borderId="13" xfId="33" applyNumberFormat="1" applyFont="1" applyFill="1" applyBorder="1" applyAlignment="1">
      <alignment horizontal="center"/>
    </xf>
    <xf numFmtId="0" fontId="5" fillId="0" borderId="13" xfId="2" applyFont="1" applyFill="1" applyBorder="1" applyAlignment="1">
      <alignment horizontal="center"/>
    </xf>
    <xf numFmtId="0" fontId="5" fillId="0" borderId="13" xfId="33" applyFont="1" applyFill="1" applyBorder="1" applyAlignment="1"/>
    <xf numFmtId="2" fontId="5" fillId="0" borderId="13" xfId="2" applyNumberFormat="1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2" fontId="5" fillId="0" borderId="13" xfId="2" applyNumberFormat="1" applyFont="1" applyFill="1" applyBorder="1" applyAlignment="1">
      <alignment horizontal="center"/>
    </xf>
    <xf numFmtId="0" fontId="5" fillId="0" borderId="13" xfId="33" applyFont="1" applyBorder="1" applyAlignment="1">
      <alignment horizontal="center" vertical="center" wrapText="1"/>
    </xf>
    <xf numFmtId="0" fontId="5" fillId="0" borderId="13" xfId="33" applyFont="1" applyBorder="1" applyAlignment="1">
      <alignment vertical="center" wrapText="1"/>
    </xf>
    <xf numFmtId="0" fontId="5" fillId="0" borderId="15" xfId="33" applyFont="1" applyBorder="1" applyAlignment="1">
      <alignment horizontal="center" vertical="center" wrapText="1"/>
    </xf>
    <xf numFmtId="0" fontId="5" fillId="0" borderId="16" xfId="33" applyFont="1" applyBorder="1" applyAlignment="1">
      <alignment horizontal="center" vertical="center" wrapText="1"/>
    </xf>
    <xf numFmtId="0" fontId="5" fillId="0" borderId="16" xfId="33" applyFont="1" applyBorder="1" applyAlignment="1">
      <alignment vertical="center" wrapText="1"/>
    </xf>
    <xf numFmtId="0" fontId="5" fillId="0" borderId="17" xfId="33" applyFont="1" applyBorder="1" applyAlignment="1">
      <alignment horizontal="center" vertical="center" wrapText="1"/>
    </xf>
    <xf numFmtId="0" fontId="5" fillId="0" borderId="0" xfId="33" applyFont="1" applyAlignment="1">
      <alignment horizontal="center"/>
    </xf>
    <xf numFmtId="0" fontId="5" fillId="0" borderId="0" xfId="33" applyFont="1" applyAlignment="1"/>
    <xf numFmtId="0" fontId="12" fillId="0" borderId="0" xfId="33" applyFont="1" applyAlignment="1"/>
    <xf numFmtId="164" fontId="5" fillId="0" borderId="0" xfId="33" applyNumberFormat="1" applyFont="1" applyBorder="1" applyAlignment="1">
      <alignment horizontal="center" vertical="top"/>
    </xf>
    <xf numFmtId="167" fontId="12" fillId="0" borderId="0" xfId="34" applyNumberFormat="1" applyFont="1" applyFill="1" applyBorder="1" applyAlignment="1" applyProtection="1">
      <alignment horizontal="center" vertical="top"/>
    </xf>
    <xf numFmtId="0" fontId="5" fillId="0" borderId="0" xfId="33" applyFont="1" applyBorder="1" applyAlignment="1">
      <alignment horizontal="center" vertical="top"/>
    </xf>
    <xf numFmtId="0" fontId="5" fillId="0" borderId="0" xfId="33" applyFont="1" applyBorder="1" applyAlignment="1">
      <alignment vertical="top" wrapText="1"/>
    </xf>
    <xf numFmtId="0" fontId="5" fillId="0" borderId="0" xfId="33" applyFont="1" applyAlignment="1">
      <alignment horizontal="center" vertical="top"/>
    </xf>
    <xf numFmtId="0" fontId="5" fillId="0" borderId="0" xfId="33" applyFont="1" applyBorder="1" applyAlignment="1">
      <alignment vertical="top"/>
    </xf>
    <xf numFmtId="164" fontId="12" fillId="0" borderId="0" xfId="33" applyNumberFormat="1" applyFont="1" applyBorder="1" applyAlignment="1">
      <alignment horizontal="center" vertical="top"/>
    </xf>
    <xf numFmtId="0" fontId="46" fillId="0" borderId="0" xfId="33" applyFont="1"/>
    <xf numFmtId="168" fontId="12" fillId="0" borderId="0" xfId="33" applyNumberFormat="1" applyFont="1" applyBorder="1" applyAlignment="1">
      <alignment horizontal="center" vertical="top"/>
    </xf>
    <xf numFmtId="165" fontId="12" fillId="0" borderId="0" xfId="33" applyNumberFormat="1" applyFont="1" applyBorder="1" applyAlignment="1">
      <alignment horizontal="center" vertical="top"/>
    </xf>
    <xf numFmtId="2" fontId="47" fillId="0" borderId="0" xfId="33" applyNumberFormat="1" applyFont="1" applyBorder="1" applyAlignment="1">
      <alignment horizontal="center" vertical="top"/>
    </xf>
    <xf numFmtId="0" fontId="5" fillId="0" borderId="18" xfId="33" applyFont="1" applyBorder="1" applyAlignment="1">
      <alignment horizontal="center"/>
    </xf>
    <xf numFmtId="0" fontId="12" fillId="0" borderId="18" xfId="33" applyFont="1" applyBorder="1" applyAlignment="1"/>
    <xf numFmtId="0" fontId="5" fillId="0" borderId="0" xfId="33" applyFont="1" applyBorder="1" applyAlignment="1">
      <alignment horizontal="center"/>
    </xf>
    <xf numFmtId="0" fontId="5" fillId="0" borderId="0" xfId="33" applyFont="1" applyBorder="1" applyAlignment="1"/>
    <xf numFmtId="164" fontId="12" fillId="0" borderId="0" xfId="33" applyNumberFormat="1" applyFont="1" applyBorder="1"/>
    <xf numFmtId="164" fontId="6" fillId="0" borderId="0" xfId="33" applyNumberFormat="1" applyFont="1" applyBorder="1" applyAlignment="1">
      <alignment horizontal="center"/>
    </xf>
    <xf numFmtId="164" fontId="3" fillId="0" borderId="0" xfId="33" applyNumberFormat="1" applyFont="1" applyBorder="1" applyAlignment="1">
      <alignment horizontal="center"/>
    </xf>
    <xf numFmtId="0" fontId="3" fillId="0" borderId="0" xfId="33" applyFont="1" applyBorder="1" applyAlignment="1">
      <alignment horizontal="center"/>
    </xf>
    <xf numFmtId="0" fontId="6" fillId="0" borderId="0" xfId="33" applyFont="1" applyBorder="1" applyAlignment="1"/>
    <xf numFmtId="164" fontId="5" fillId="0" borderId="0" xfId="33" applyNumberFormat="1" applyFont="1" applyBorder="1"/>
    <xf numFmtId="9" fontId="3" fillId="0" borderId="0" xfId="34" applyFont="1" applyFill="1" applyBorder="1" applyAlignment="1" applyProtection="1">
      <alignment horizontal="center"/>
    </xf>
    <xf numFmtId="0" fontId="3" fillId="0" borderId="0" xfId="33" applyFont="1" applyBorder="1" applyAlignment="1">
      <alignment wrapText="1"/>
    </xf>
    <xf numFmtId="167" fontId="30" fillId="0" borderId="0" xfId="27" applyNumberFormat="1" applyFont="1"/>
    <xf numFmtId="167" fontId="2" fillId="0" borderId="0" xfId="34" applyNumberFormat="1" applyFont="1" applyFill="1" applyBorder="1" applyAlignment="1" applyProtection="1"/>
    <xf numFmtId="167" fontId="2" fillId="0" borderId="0" xfId="34" applyNumberFormat="1" applyFont="1" applyFill="1" applyBorder="1" applyAlignment="1" applyProtection="1">
      <alignment horizontal="center"/>
    </xf>
    <xf numFmtId="0" fontId="3" fillId="0" borderId="0" xfId="33" applyFont="1" applyBorder="1" applyAlignment="1"/>
    <xf numFmtId="164" fontId="6" fillId="0" borderId="0" xfId="33" applyNumberFormat="1" applyFont="1" applyBorder="1" applyAlignment="1">
      <alignment horizontal="center" vertical="top"/>
    </xf>
    <xf numFmtId="165" fontId="3" fillId="0" borderId="0" xfId="33" applyNumberFormat="1" applyFont="1" applyBorder="1" applyAlignment="1">
      <alignment horizontal="center" vertical="top"/>
    </xf>
    <xf numFmtId="164" fontId="3" fillId="0" borderId="0" xfId="33" applyNumberFormat="1" applyFont="1" applyBorder="1" applyAlignment="1">
      <alignment horizontal="center" vertical="top"/>
    </xf>
    <xf numFmtId="0" fontId="3" fillId="0" borderId="0" xfId="33" applyFont="1" applyBorder="1" applyAlignment="1">
      <alignment horizontal="center" vertical="top"/>
    </xf>
    <xf numFmtId="0" fontId="6" fillId="0" borderId="0" xfId="33" applyFont="1" applyBorder="1" applyAlignment="1">
      <alignment vertical="top" wrapText="1"/>
    </xf>
    <xf numFmtId="10" fontId="30" fillId="0" borderId="0" xfId="33" applyNumberFormat="1" applyFont="1" applyAlignment="1">
      <alignment vertical="center"/>
    </xf>
    <xf numFmtId="0" fontId="3" fillId="0" borderId="0" xfId="33" applyFont="1" applyBorder="1" applyAlignment="1">
      <alignment vertical="top" wrapText="1"/>
    </xf>
    <xf numFmtId="0" fontId="3" fillId="0" borderId="0" xfId="33" applyFont="1" applyBorder="1" applyAlignment="1">
      <alignment vertical="top"/>
    </xf>
    <xf numFmtId="165" fontId="30" fillId="0" borderId="0" xfId="33" applyNumberFormat="1" applyFont="1"/>
    <xf numFmtId="10" fontId="31" fillId="0" borderId="0" xfId="33" applyNumberFormat="1" applyFont="1" applyAlignment="1">
      <alignment vertical="center"/>
    </xf>
    <xf numFmtId="167" fontId="3" fillId="0" borderId="0" xfId="34" applyNumberFormat="1" applyFont="1" applyFill="1" applyBorder="1" applyAlignment="1" applyProtection="1">
      <alignment horizontal="center" vertical="top"/>
    </xf>
    <xf numFmtId="165" fontId="3" fillId="0" borderId="0" xfId="33" applyNumberFormat="1" applyFont="1" applyBorder="1" applyAlignment="1">
      <alignment horizontal="center"/>
    </xf>
    <xf numFmtId="165" fontId="6" fillId="0" borderId="0" xfId="33" applyNumberFormat="1" applyFont="1" applyBorder="1" applyAlignment="1">
      <alignment horizontal="center"/>
    </xf>
    <xf numFmtId="0" fontId="6" fillId="0" borderId="0" xfId="33" applyFont="1" applyBorder="1" applyAlignment="1">
      <alignment horizontal="center"/>
    </xf>
    <xf numFmtId="2" fontId="3" fillId="0" borderId="0" xfId="33" applyNumberFormat="1" applyFont="1" applyFill="1" applyBorder="1" applyAlignment="1">
      <alignment horizontal="center"/>
    </xf>
    <xf numFmtId="49" fontId="3" fillId="0" borderId="0" xfId="33" applyNumberFormat="1" applyFont="1" applyBorder="1" applyAlignment="1">
      <alignment horizontal="center"/>
    </xf>
    <xf numFmtId="0" fontId="3" fillId="0" borderId="2" xfId="33" applyFont="1" applyBorder="1" applyAlignment="1">
      <alignment horizontal="center" vertical="center" wrapText="1"/>
    </xf>
    <xf numFmtId="0" fontId="3" fillId="0" borderId="2" xfId="33" applyFont="1" applyBorder="1" applyAlignment="1">
      <alignment vertical="center" wrapText="1"/>
    </xf>
    <xf numFmtId="0" fontId="47" fillId="0" borderId="0" xfId="33" applyFont="1" applyAlignment="1">
      <alignment horizontal="center"/>
    </xf>
    <xf numFmtId="49" fontId="5" fillId="0" borderId="0" xfId="33" applyNumberFormat="1" applyFont="1" applyAlignment="1">
      <alignment horizontal="center"/>
    </xf>
    <xf numFmtId="0" fontId="5" fillId="0" borderId="0" xfId="2" applyFont="1" applyAlignment="1">
      <alignment horizontal="right" vertical="center" wrapText="1"/>
    </xf>
    <xf numFmtId="0" fontId="36" fillId="0" borderId="13" xfId="24" applyFont="1" applyFill="1" applyBorder="1" applyAlignment="1">
      <alignment horizontal="justify" vertical="top" wrapText="1"/>
    </xf>
    <xf numFmtId="2" fontId="38" fillId="0" borderId="0" xfId="2" applyNumberFormat="1" applyFont="1" applyAlignment="1">
      <alignment horizontal="right" vertical="top" wrapText="1"/>
    </xf>
    <xf numFmtId="166" fontId="48" fillId="0" borderId="0" xfId="2" applyNumberFormat="1" applyFont="1" applyAlignment="1">
      <alignment vertical="top"/>
    </xf>
    <xf numFmtId="164" fontId="38" fillId="0" borderId="0" xfId="2" applyNumberFormat="1" applyFont="1" applyAlignment="1">
      <alignment vertical="top"/>
    </xf>
    <xf numFmtId="2" fontId="38" fillId="0" borderId="3" xfId="2" applyNumberFormat="1" applyFont="1" applyBorder="1" applyAlignment="1">
      <alignment horizontal="right" vertical="top" wrapText="1"/>
    </xf>
    <xf numFmtId="166" fontId="38" fillId="0" borderId="3" xfId="2" applyNumberFormat="1" applyFont="1" applyBorder="1" applyAlignment="1">
      <alignment vertical="top"/>
    </xf>
    <xf numFmtId="164" fontId="38" fillId="0" borderId="3" xfId="2" applyNumberFormat="1" applyFont="1" applyBorder="1" applyAlignment="1">
      <alignment vertical="top"/>
    </xf>
    <xf numFmtId="164" fontId="5" fillId="0" borderId="3" xfId="2" applyNumberFormat="1" applyFont="1" applyBorder="1" applyAlignment="1">
      <alignment vertical="top"/>
    </xf>
    <xf numFmtId="1" fontId="12" fillId="0" borderId="0" xfId="2" applyNumberFormat="1" applyFont="1" applyAlignment="1">
      <alignment vertical="top"/>
    </xf>
    <xf numFmtId="49" fontId="5" fillId="0" borderId="0" xfId="2" applyNumberFormat="1" applyFont="1" applyAlignment="1">
      <alignment horizontal="left" vertical="top" wrapText="1"/>
    </xf>
    <xf numFmtId="164" fontId="5" fillId="0" borderId="4" xfId="2" applyNumberFormat="1" applyFont="1" applyBorder="1" applyAlignment="1">
      <alignment vertical="top"/>
    </xf>
    <xf numFmtId="166" fontId="5" fillId="0" borderId="4" xfId="2" applyNumberFormat="1" applyFont="1" applyBorder="1" applyAlignment="1">
      <alignment vertical="top"/>
    </xf>
    <xf numFmtId="1" fontId="5" fillId="0" borderId="0" xfId="2" applyNumberFormat="1" applyFont="1" applyAlignment="1">
      <alignment vertical="top"/>
    </xf>
    <xf numFmtId="49" fontId="5" fillId="0" borderId="0" xfId="2" applyNumberFormat="1" applyFont="1" applyAlignment="1">
      <alignment vertical="justify" wrapText="1"/>
    </xf>
    <xf numFmtId="2" fontId="5" fillId="0" borderId="0" xfId="2" applyNumberFormat="1" applyFont="1" applyBorder="1" applyAlignment="1">
      <alignment horizontal="right" vertical="top" wrapText="1"/>
    </xf>
    <xf numFmtId="166" fontId="5" fillId="0" borderId="0" xfId="2" applyNumberFormat="1" applyFont="1" applyBorder="1" applyAlignment="1">
      <alignment vertical="top"/>
    </xf>
    <xf numFmtId="0" fontId="49" fillId="0" borderId="0" xfId="2" applyFont="1" applyAlignment="1">
      <alignment horizontal="right" vertical="top"/>
    </xf>
    <xf numFmtId="0" fontId="5" fillId="0" borderId="0" xfId="25" applyFont="1" applyAlignment="1">
      <alignment vertical="top"/>
    </xf>
    <xf numFmtId="0" fontId="43" fillId="0" borderId="0" xfId="25" applyFont="1" applyAlignment="1">
      <alignment horizontal="justify" vertical="top" wrapText="1"/>
    </xf>
    <xf numFmtId="0" fontId="5" fillId="0" borderId="0" xfId="25" applyFont="1" applyAlignment="1">
      <alignment wrapText="1"/>
    </xf>
    <xf numFmtId="0" fontId="5" fillId="0" borderId="0" xfId="25" applyFont="1" applyAlignment="1">
      <alignment horizontal="justify" vertical="top" wrapText="1"/>
    </xf>
    <xf numFmtId="2" fontId="5" fillId="0" borderId="0" xfId="25" applyNumberFormat="1" applyFont="1" applyAlignment="1">
      <alignment horizontal="right" vertical="top" wrapText="1"/>
    </xf>
    <xf numFmtId="166" fontId="5" fillId="0" borderId="0" xfId="25" applyNumberFormat="1" applyFont="1" applyAlignment="1">
      <alignment vertical="top"/>
    </xf>
    <xf numFmtId="165" fontId="5" fillId="0" borderId="0" xfId="25" applyNumberFormat="1" applyFont="1" applyAlignment="1">
      <alignment vertical="top"/>
    </xf>
    <xf numFmtId="2" fontId="5" fillId="0" borderId="0" xfId="25" applyNumberFormat="1" applyFont="1" applyAlignment="1">
      <alignment vertical="top"/>
    </xf>
    <xf numFmtId="0" fontId="12" fillId="0" borderId="0" xfId="25" applyFont="1" applyAlignment="1">
      <alignment horizontal="justify" vertical="top" wrapText="1"/>
    </xf>
    <xf numFmtId="1" fontId="12" fillId="0" borderId="0" xfId="25" applyNumberFormat="1" applyFont="1" applyAlignment="1">
      <alignment vertical="top"/>
    </xf>
    <xf numFmtId="2" fontId="12" fillId="0" borderId="0" xfId="25" applyNumberFormat="1" applyFont="1" applyAlignment="1">
      <alignment vertical="top"/>
    </xf>
    <xf numFmtId="49" fontId="5" fillId="0" borderId="0" xfId="25" applyNumberFormat="1" applyFont="1" applyAlignment="1">
      <alignment horizontal="justify" vertical="top" wrapText="1"/>
    </xf>
    <xf numFmtId="0" fontId="5" fillId="0" borderId="0" xfId="25" applyFont="1" applyAlignment="1">
      <alignment horizontal="center" vertical="top"/>
    </xf>
    <xf numFmtId="164" fontId="5" fillId="0" borderId="0" xfId="25" applyNumberFormat="1" applyFont="1" applyAlignment="1">
      <alignment vertical="top"/>
    </xf>
    <xf numFmtId="0" fontId="5" fillId="0" borderId="22" xfId="25" applyFont="1" applyBorder="1" applyAlignment="1">
      <alignment vertical="top"/>
    </xf>
    <xf numFmtId="49" fontId="5" fillId="0" borderId="22" xfId="25" applyNumberFormat="1" applyFont="1" applyBorder="1" applyAlignment="1">
      <alignment horizontal="justify" vertical="top" wrapText="1"/>
    </xf>
    <xf numFmtId="0" fontId="5" fillId="0" borderId="22" xfId="25" applyFont="1" applyBorder="1" applyAlignment="1">
      <alignment horizontal="center" vertical="top"/>
    </xf>
    <xf numFmtId="2" fontId="5" fillId="0" borderId="22" xfId="25" applyNumberFormat="1" applyFont="1" applyBorder="1" applyAlignment="1">
      <alignment vertical="top"/>
    </xf>
    <xf numFmtId="2" fontId="12" fillId="0" borderId="0" xfId="25" applyNumberFormat="1" applyFont="1" applyBorder="1" applyAlignment="1">
      <alignment vertical="top"/>
    </xf>
    <xf numFmtId="0" fontId="5" fillId="0" borderId="0" xfId="25" applyFont="1" applyAlignment="1">
      <alignment horizontal="right" vertical="center" wrapText="1"/>
    </xf>
    <xf numFmtId="49" fontId="5" fillId="0" borderId="0" xfId="25" applyNumberFormat="1" applyFont="1" applyBorder="1" applyAlignment="1">
      <alignment horizontal="center" vertical="top"/>
    </xf>
    <xf numFmtId="2" fontId="5" fillId="0" borderId="0" xfId="25" applyNumberFormat="1" applyFont="1" applyBorder="1" applyAlignment="1">
      <alignment horizontal="center" vertical="center"/>
    </xf>
    <xf numFmtId="0" fontId="5" fillId="0" borderId="0" xfId="25" applyFont="1" applyBorder="1" applyAlignment="1">
      <alignment vertical="top"/>
    </xf>
    <xf numFmtId="2" fontId="5" fillId="0" borderId="0" xfId="25" applyNumberFormat="1" applyFont="1" applyAlignment="1">
      <alignment horizontal="right" vertical="center"/>
    </xf>
    <xf numFmtId="0" fontId="5" fillId="0" borderId="0" xfId="25" applyFont="1" applyAlignment="1">
      <alignment horizontal="left" vertical="center"/>
    </xf>
    <xf numFmtId="0" fontId="5" fillId="0" borderId="0" xfId="25" applyFont="1" applyAlignment="1">
      <alignment horizontal="right" vertical="top" wrapText="1"/>
    </xf>
    <xf numFmtId="1" fontId="5" fillId="0" borderId="1" xfId="25" applyNumberFormat="1" applyFont="1" applyBorder="1" applyAlignment="1">
      <alignment horizontal="center" vertical="top"/>
    </xf>
    <xf numFmtId="2" fontId="5" fillId="0" borderId="3" xfId="25" applyNumberFormat="1" applyFont="1" applyBorder="1" applyAlignment="1">
      <alignment horizontal="right" vertical="top" wrapText="1"/>
    </xf>
    <xf numFmtId="166" fontId="5" fillId="0" borderId="3" xfId="25" applyNumberFormat="1" applyFont="1" applyBorder="1" applyAlignment="1">
      <alignment vertical="top"/>
    </xf>
    <xf numFmtId="0" fontId="5" fillId="0" borderId="3" xfId="25" applyFont="1" applyBorder="1" applyAlignment="1">
      <alignment vertical="top"/>
    </xf>
    <xf numFmtId="165" fontId="5" fillId="0" borderId="3" xfId="25" applyNumberFormat="1" applyFont="1" applyBorder="1" applyAlignment="1">
      <alignment vertical="top"/>
    </xf>
    <xf numFmtId="2" fontId="5" fillId="0" borderId="3" xfId="25" applyNumberFormat="1" applyFont="1" applyBorder="1" applyAlignment="1">
      <alignment vertical="top"/>
    </xf>
    <xf numFmtId="0" fontId="5" fillId="0" borderId="0" xfId="2" applyFont="1" applyAlignment="1">
      <alignment horizontal="right" vertical="center" wrapText="1"/>
    </xf>
    <xf numFmtId="0" fontId="12" fillId="0" borderId="0" xfId="2" applyFont="1" applyAlignment="1">
      <alignment vertical="top"/>
    </xf>
    <xf numFmtId="0" fontId="5" fillId="0" borderId="0" xfId="2" applyFont="1" applyAlignment="1">
      <alignment horizontal="right" vertical="center" wrapText="1"/>
    </xf>
    <xf numFmtId="166" fontId="30" fillId="0" borderId="0" xfId="2" applyNumberFormat="1" applyFont="1" applyAlignment="1">
      <alignment vertical="top"/>
    </xf>
    <xf numFmtId="2" fontId="5" fillId="0" borderId="0" xfId="2" applyNumberFormat="1" applyFont="1" applyAlignment="1">
      <alignment horizontal="left" vertical="top" wrapText="1"/>
    </xf>
    <xf numFmtId="166" fontId="5" fillId="0" borderId="0" xfId="2" applyNumberFormat="1" applyFont="1" applyAlignment="1">
      <alignment horizontal="center" vertical="top"/>
    </xf>
    <xf numFmtId="0" fontId="30" fillId="0" borderId="0" xfId="2" applyFont="1"/>
    <xf numFmtId="49" fontId="5" fillId="0" borderId="0" xfId="0" applyNumberFormat="1" applyFont="1" applyAlignment="1">
      <alignment horizontal="left" vertical="top" wrapText="1"/>
    </xf>
    <xf numFmtId="0" fontId="5" fillId="0" borderId="0" xfId="2" applyFont="1" applyAlignment="1">
      <alignment horizontal="right" vertical="center" wrapText="1"/>
    </xf>
    <xf numFmtId="0" fontId="5" fillId="0" borderId="0" xfId="36" applyFont="1" applyAlignment="1">
      <alignment vertical="top"/>
    </xf>
    <xf numFmtId="0" fontId="43" fillId="0" borderId="0" xfId="36" applyFont="1" applyAlignment="1">
      <alignment horizontal="justify" vertical="top" wrapText="1"/>
    </xf>
    <xf numFmtId="0" fontId="5" fillId="0" borderId="0" xfId="36" applyFont="1" applyAlignment="1"/>
    <xf numFmtId="0" fontId="5" fillId="0" borderId="0" xfId="36" applyFont="1" applyAlignment="1">
      <alignment horizontal="justify" vertical="top" wrapText="1"/>
    </xf>
    <xf numFmtId="49" fontId="5" fillId="0" borderId="0" xfId="36" applyNumberFormat="1" applyFont="1" applyAlignment="1">
      <alignment wrapText="1"/>
    </xf>
    <xf numFmtId="164" fontId="5" fillId="0" borderId="0" xfId="36" applyNumberFormat="1" applyFont="1" applyAlignment="1">
      <alignment horizontal="right" vertical="top" wrapText="1"/>
    </xf>
    <xf numFmtId="166" fontId="5" fillId="0" borderId="0" xfId="36" applyNumberFormat="1" applyFont="1" applyAlignment="1">
      <alignment vertical="top"/>
    </xf>
    <xf numFmtId="165" fontId="5" fillId="0" borderId="0" xfId="36" applyNumberFormat="1" applyFont="1" applyAlignment="1">
      <alignment vertical="top"/>
    </xf>
    <xf numFmtId="2" fontId="5" fillId="0" borderId="0" xfId="36" applyNumberFormat="1" applyFont="1" applyAlignment="1">
      <alignment vertical="top"/>
    </xf>
    <xf numFmtId="2" fontId="5" fillId="0" borderId="1" xfId="36" applyNumberFormat="1" applyFont="1" applyBorder="1" applyAlignment="1">
      <alignment horizontal="right" vertical="top" wrapText="1"/>
    </xf>
    <xf numFmtId="166" fontId="5" fillId="0" borderId="1" xfId="36" applyNumberFormat="1" applyFont="1" applyBorder="1" applyAlignment="1">
      <alignment vertical="top"/>
    </xf>
    <xf numFmtId="0" fontId="5" fillId="0" borderId="1" xfId="36" applyFont="1" applyBorder="1" applyAlignment="1">
      <alignment vertical="top"/>
    </xf>
    <xf numFmtId="165" fontId="5" fillId="0" borderId="1" xfId="36" applyNumberFormat="1" applyFont="1" applyBorder="1" applyAlignment="1">
      <alignment vertical="top"/>
    </xf>
    <xf numFmtId="0" fontId="12" fillId="0" borderId="0" xfId="36" applyFont="1" applyAlignment="1">
      <alignment horizontal="justify" vertical="top" wrapText="1"/>
    </xf>
    <xf numFmtId="2" fontId="12" fillId="0" borderId="0" xfId="36" applyNumberFormat="1" applyFont="1" applyAlignment="1">
      <alignment vertical="top"/>
    </xf>
    <xf numFmtId="0" fontId="5" fillId="0" borderId="0" xfId="36" applyFont="1" applyAlignment="1">
      <alignment horizontal="center" vertical="top"/>
    </xf>
    <xf numFmtId="49" fontId="5" fillId="0" borderId="0" xfId="36" applyNumberFormat="1" applyFont="1" applyAlignment="1">
      <alignment horizontal="justify" vertical="top" wrapText="1"/>
    </xf>
    <xf numFmtId="1" fontId="5" fillId="0" borderId="0" xfId="36" applyNumberFormat="1" applyFont="1" applyAlignment="1">
      <alignment vertical="top"/>
    </xf>
    <xf numFmtId="0" fontId="5" fillId="0" borderId="22" xfId="36" applyFont="1" applyBorder="1" applyAlignment="1">
      <alignment horizontal="justify" vertical="top" wrapText="1"/>
    </xf>
    <xf numFmtId="0" fontId="5" fillId="0" borderId="22" xfId="36" applyFont="1" applyBorder="1" applyAlignment="1">
      <alignment horizontal="center" vertical="top"/>
    </xf>
    <xf numFmtId="2" fontId="5" fillId="0" borderId="22" xfId="36" applyNumberFormat="1" applyFont="1" applyBorder="1" applyAlignment="1">
      <alignment vertical="top"/>
    </xf>
    <xf numFmtId="0" fontId="5" fillId="0" borderId="22" xfId="36" applyFont="1" applyBorder="1" applyAlignment="1">
      <alignment vertical="top"/>
    </xf>
    <xf numFmtId="0" fontId="5" fillId="0" borderId="0" xfId="36" applyFont="1" applyAlignment="1">
      <alignment horizontal="right" vertical="center" wrapText="1"/>
    </xf>
    <xf numFmtId="49" fontId="5" fillId="0" borderId="0" xfId="36" applyNumberFormat="1" applyFont="1" applyBorder="1" applyAlignment="1">
      <alignment horizontal="center" vertical="top"/>
    </xf>
    <xf numFmtId="2" fontId="5" fillId="0" borderId="0" xfId="36" applyNumberFormat="1" applyFont="1" applyBorder="1" applyAlignment="1">
      <alignment horizontal="center" vertical="center"/>
    </xf>
    <xf numFmtId="2" fontId="5" fillId="0" borderId="0" xfId="36" applyNumberFormat="1" applyFont="1" applyAlignment="1">
      <alignment horizontal="right" vertical="center"/>
    </xf>
    <xf numFmtId="0" fontId="5" fillId="0" borderId="0" xfId="36" applyFont="1" applyAlignment="1">
      <alignment horizontal="left" vertical="center"/>
    </xf>
    <xf numFmtId="0" fontId="5" fillId="0" borderId="0" xfId="36" applyFont="1" applyAlignment="1">
      <alignment horizontal="right" vertical="top" wrapText="1"/>
    </xf>
    <xf numFmtId="0" fontId="5" fillId="0" borderId="0" xfId="36" applyFont="1" applyBorder="1" applyAlignment="1">
      <alignment vertical="top"/>
    </xf>
    <xf numFmtId="2" fontId="5" fillId="0" borderId="0" xfId="36" applyNumberFormat="1" applyFont="1" applyAlignment="1">
      <alignment horizontal="center" vertical="center"/>
    </xf>
    <xf numFmtId="1" fontId="5" fillId="0" borderId="1" xfId="36" applyNumberFormat="1" applyFont="1" applyBorder="1" applyAlignment="1">
      <alignment horizontal="center" vertical="top"/>
    </xf>
    <xf numFmtId="0" fontId="36" fillId="0" borderId="13" xfId="2" applyFont="1" applyFill="1" applyBorder="1" applyAlignment="1">
      <alignment horizontal="justify" vertical="top" wrapText="1"/>
    </xf>
    <xf numFmtId="166" fontId="30" fillId="0" borderId="3" xfId="2" applyNumberFormat="1" applyFont="1" applyBorder="1" applyAlignment="1">
      <alignment vertical="top"/>
    </xf>
    <xf numFmtId="49" fontId="5" fillId="0" borderId="0" xfId="0" applyNumberFormat="1" applyFont="1" applyAlignment="1">
      <alignment horizontal="justify" vertical="top" wrapText="1"/>
    </xf>
    <xf numFmtId="0" fontId="5" fillId="0" borderId="13" xfId="33" applyFont="1" applyFill="1" applyBorder="1" applyAlignment="1">
      <alignment horizontal="center"/>
    </xf>
    <xf numFmtId="164" fontId="3" fillId="0" borderId="0" xfId="33" applyNumberFormat="1" applyFont="1" applyFill="1" applyBorder="1" applyAlignment="1">
      <alignment horizontal="center"/>
    </xf>
    <xf numFmtId="0" fontId="52" fillId="0" borderId="0" xfId="33" applyFont="1"/>
    <xf numFmtId="0" fontId="3" fillId="19" borderId="0" xfId="24" applyFont="1" applyFill="1"/>
    <xf numFmtId="0" fontId="5" fillId="19" borderId="0" xfId="33" applyFont="1" applyFill="1" applyAlignment="1">
      <alignment horizontal="center"/>
    </xf>
    <xf numFmtId="164" fontId="6" fillId="19" borderId="0" xfId="33" applyNumberFormat="1" applyFont="1" applyFill="1" applyBorder="1" applyAlignment="1">
      <alignment horizontal="center"/>
    </xf>
    <xf numFmtId="0" fontId="30" fillId="19" borderId="13" xfId="2" applyFont="1" applyFill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18" fillId="0" borderId="0" xfId="2" applyFont="1" applyAlignment="1">
      <alignment horizontal="center" vertical="top" wrapText="1"/>
    </xf>
    <xf numFmtId="0" fontId="16" fillId="0" borderId="0" xfId="2" applyFont="1" applyAlignment="1">
      <alignment horizontal="right" vertical="center" wrapText="1"/>
    </xf>
    <xf numFmtId="2" fontId="16" fillId="0" borderId="0" xfId="2" applyNumberFormat="1" applyFont="1" applyAlignment="1">
      <alignment horizontal="center" vertical="center"/>
    </xf>
    <xf numFmtId="1" fontId="19" fillId="0" borderId="5" xfId="2" applyNumberFormat="1" applyFont="1" applyBorder="1" applyAlignment="1">
      <alignment horizontal="center" vertical="center"/>
    </xf>
    <xf numFmtId="1" fontId="19" fillId="0" borderId="6" xfId="2" applyNumberFormat="1" applyFont="1" applyBorder="1" applyAlignment="1">
      <alignment horizontal="center" vertical="center"/>
    </xf>
    <xf numFmtId="0" fontId="19" fillId="0" borderId="0" xfId="2" applyFont="1" applyAlignment="1">
      <alignment vertical="center"/>
    </xf>
    <xf numFmtId="0" fontId="18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center" wrapText="1"/>
    </xf>
    <xf numFmtId="2" fontId="16" fillId="0" borderId="0" xfId="0" applyNumberFormat="1" applyFont="1" applyBorder="1" applyAlignment="1">
      <alignment horizontal="center" vertical="center"/>
    </xf>
    <xf numFmtId="1" fontId="19" fillId="0" borderId="2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4" fillId="0" borderId="0" xfId="24" applyFont="1" applyBorder="1" applyAlignment="1">
      <alignment horizontal="center" vertical="top" wrapText="1"/>
    </xf>
    <xf numFmtId="0" fontId="5" fillId="0" borderId="0" xfId="24" applyFont="1" applyBorder="1" applyAlignment="1">
      <alignment horizontal="right" vertical="center" wrapText="1"/>
    </xf>
    <xf numFmtId="1" fontId="28" fillId="0" borderId="2" xfId="24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top" wrapText="1"/>
    </xf>
    <xf numFmtId="0" fontId="41" fillId="0" borderId="0" xfId="2" applyFont="1" applyAlignment="1">
      <alignment horizontal="center" vertical="top" wrapText="1"/>
    </xf>
    <xf numFmtId="0" fontId="38" fillId="0" borderId="0" xfId="2" applyFont="1" applyAlignment="1">
      <alignment horizontal="right" vertical="center" wrapText="1"/>
    </xf>
    <xf numFmtId="2" fontId="38" fillId="0" borderId="0" xfId="2" applyNumberFormat="1" applyFont="1" applyAlignment="1">
      <alignment horizontal="center" vertical="center"/>
    </xf>
    <xf numFmtId="1" fontId="42" fillId="0" borderId="5" xfId="2" applyNumberFormat="1" applyFont="1" applyBorder="1" applyAlignment="1">
      <alignment horizontal="center" vertical="center"/>
    </xf>
    <xf numFmtId="1" fontId="42" fillId="0" borderId="6" xfId="2" applyNumberFormat="1" applyFont="1" applyBorder="1" applyAlignment="1">
      <alignment horizontal="center" vertical="center"/>
    </xf>
    <xf numFmtId="0" fontId="42" fillId="0" borderId="0" xfId="2" applyFont="1" applyAlignment="1">
      <alignment vertical="center"/>
    </xf>
    <xf numFmtId="0" fontId="4" fillId="0" borderId="0" xfId="2" applyFont="1" applyAlignment="1">
      <alignment horizontal="center" vertical="top" wrapText="1"/>
    </xf>
    <xf numFmtId="0" fontId="5" fillId="0" borderId="0" xfId="2" applyFont="1" applyAlignment="1">
      <alignment horizontal="right" vertical="center" wrapText="1"/>
    </xf>
    <xf numFmtId="2" fontId="5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1" fontId="12" fillId="0" borderId="5" xfId="2" applyNumberFormat="1" applyFont="1" applyBorder="1" applyAlignment="1">
      <alignment horizontal="center" vertical="center"/>
    </xf>
    <xf numFmtId="1" fontId="12" fillId="0" borderId="6" xfId="2" applyNumberFormat="1" applyFont="1" applyBorder="1" applyAlignment="1">
      <alignment horizontal="center" vertical="center"/>
    </xf>
    <xf numFmtId="0" fontId="4" fillId="0" borderId="0" xfId="25" applyFont="1" applyBorder="1" applyAlignment="1">
      <alignment horizontal="center" vertical="top" wrapText="1"/>
    </xf>
    <xf numFmtId="0" fontId="5" fillId="0" borderId="0" xfId="25" applyFont="1" applyBorder="1" applyAlignment="1">
      <alignment horizontal="right" vertical="center" wrapText="1"/>
    </xf>
    <xf numFmtId="2" fontId="5" fillId="0" borderId="0" xfId="25" applyNumberFormat="1" applyFont="1" applyBorder="1" applyAlignment="1">
      <alignment horizontal="center" vertical="center"/>
    </xf>
    <xf numFmtId="1" fontId="12" fillId="0" borderId="2" xfId="25" applyNumberFormat="1" applyFont="1" applyBorder="1" applyAlignment="1">
      <alignment horizontal="center" vertical="center"/>
    </xf>
    <xf numFmtId="0" fontId="12" fillId="0" borderId="0" xfId="25" applyFont="1" applyBorder="1" applyAlignment="1">
      <alignment vertical="center"/>
    </xf>
    <xf numFmtId="0" fontId="51" fillId="0" borderId="0" xfId="36" applyFont="1" applyBorder="1" applyAlignment="1">
      <alignment horizontal="center" vertical="top" wrapText="1"/>
    </xf>
    <xf numFmtId="0" fontId="5" fillId="0" borderId="0" xfId="36" applyFont="1" applyBorder="1" applyAlignment="1">
      <alignment horizontal="right" vertical="center" wrapText="1"/>
    </xf>
    <xf numFmtId="2" fontId="5" fillId="0" borderId="0" xfId="36" applyNumberFormat="1" applyFont="1" applyBorder="1" applyAlignment="1">
      <alignment horizontal="center" vertical="center"/>
    </xf>
    <xf numFmtId="1" fontId="12" fillId="0" borderId="2" xfId="36" applyNumberFormat="1" applyFont="1" applyBorder="1" applyAlignment="1">
      <alignment horizontal="center" vertical="center"/>
    </xf>
    <xf numFmtId="0" fontId="12" fillId="0" borderId="0" xfId="36" applyFont="1" applyBorder="1" applyAlignment="1">
      <alignment vertical="center"/>
    </xf>
    <xf numFmtId="0" fontId="30" fillId="0" borderId="2" xfId="26" applyFont="1" applyBorder="1" applyAlignment="1">
      <alignment horizontal="center" vertical="top" wrapText="1"/>
    </xf>
    <xf numFmtId="0" fontId="30" fillId="0" borderId="2" xfId="26" applyFont="1" applyFill="1" applyBorder="1" applyAlignment="1">
      <alignment vertical="top" wrapText="1"/>
    </xf>
    <xf numFmtId="0" fontId="30" fillId="0" borderId="2" xfId="26" applyFont="1" applyFill="1" applyBorder="1" applyAlignment="1">
      <alignment horizontal="center" vertical="center" wrapText="1"/>
    </xf>
    <xf numFmtId="0" fontId="32" fillId="0" borderId="2" xfId="26" applyFont="1" applyFill="1" applyBorder="1" applyAlignment="1">
      <alignment horizontal="center" vertical="center" wrapText="1"/>
    </xf>
    <xf numFmtId="0" fontId="34" fillId="0" borderId="2" xfId="26" applyFont="1" applyFill="1" applyBorder="1" applyAlignment="1">
      <alignment horizontal="center" vertical="center" wrapText="1"/>
    </xf>
    <xf numFmtId="0" fontId="31" fillId="0" borderId="2" xfId="26" applyFont="1" applyFill="1" applyBorder="1" applyAlignment="1">
      <alignment horizontal="center" vertical="center" wrapText="1"/>
    </xf>
    <xf numFmtId="0" fontId="30" fillId="0" borderId="2" xfId="26" applyFont="1" applyBorder="1" applyAlignment="1">
      <alignment horizontal="center" vertical="top"/>
    </xf>
    <xf numFmtId="9" fontId="30" fillId="0" borderId="2" xfId="28" applyFont="1" applyFill="1" applyBorder="1" applyAlignment="1" applyProtection="1">
      <alignment horizontal="center" vertical="center" wrapText="1"/>
    </xf>
    <xf numFmtId="9" fontId="30" fillId="0" borderId="8" xfId="28" applyFont="1" applyFill="1" applyBorder="1" applyAlignment="1" applyProtection="1">
      <alignment horizontal="center" vertical="center" wrapText="1"/>
    </xf>
    <xf numFmtId="0" fontId="32" fillId="0" borderId="2" xfId="31" applyFont="1" applyFill="1" applyBorder="1" applyAlignment="1">
      <alignment vertical="top" wrapText="1"/>
    </xf>
    <xf numFmtId="0" fontId="32" fillId="0" borderId="8" xfId="31" applyFont="1" applyFill="1" applyBorder="1" applyAlignment="1">
      <alignment vertical="top" wrapText="1"/>
    </xf>
    <xf numFmtId="0" fontId="30" fillId="0" borderId="2" xfId="24" applyFont="1" applyFill="1" applyBorder="1" applyAlignment="1">
      <alignment horizontal="center" vertical="center" wrapText="1"/>
    </xf>
    <xf numFmtId="0" fontId="30" fillId="0" borderId="8" xfId="24" applyFont="1" applyFill="1" applyBorder="1" applyAlignment="1">
      <alignment horizontal="center" vertical="center" wrapText="1"/>
    </xf>
    <xf numFmtId="0" fontId="34" fillId="0" borderId="2" xfId="24" applyFont="1" applyFill="1" applyBorder="1" applyAlignment="1">
      <alignment horizontal="center" vertical="center" wrapText="1"/>
    </xf>
    <xf numFmtId="0" fontId="34" fillId="0" borderId="8" xfId="24" applyFont="1" applyFill="1" applyBorder="1" applyAlignment="1">
      <alignment horizontal="center" vertical="center" wrapText="1"/>
    </xf>
    <xf numFmtId="0" fontId="31" fillId="0" borderId="2" xfId="24" applyFont="1" applyFill="1" applyBorder="1" applyAlignment="1">
      <alignment horizontal="center" vertical="center" wrapText="1"/>
    </xf>
    <xf numFmtId="0" fontId="31" fillId="0" borderId="8" xfId="24" applyFont="1" applyFill="1" applyBorder="1" applyAlignment="1">
      <alignment horizontal="center" vertical="center" wrapText="1"/>
    </xf>
    <xf numFmtId="0" fontId="30" fillId="0" borderId="2" xfId="24" applyFont="1" applyBorder="1" applyAlignment="1">
      <alignment horizontal="center" vertical="center" wrapText="1"/>
    </xf>
    <xf numFmtId="0" fontId="30" fillId="0" borderId="8" xfId="24" applyFont="1" applyBorder="1" applyAlignment="1">
      <alignment horizontal="center" vertical="center" wrapText="1"/>
    </xf>
    <xf numFmtId="10" fontId="12" fillId="0" borderId="21" xfId="33" applyNumberFormat="1" applyFont="1" applyBorder="1" applyAlignment="1">
      <alignment horizontal="center" vertical="center"/>
    </xf>
    <xf numFmtId="10" fontId="12" fillId="0" borderId="20" xfId="33" applyNumberFormat="1" applyFont="1" applyBorder="1" applyAlignment="1">
      <alignment horizontal="center" vertical="center"/>
    </xf>
    <xf numFmtId="10" fontId="12" fillId="0" borderId="19" xfId="33" applyNumberFormat="1" applyFont="1" applyBorder="1" applyAlignment="1">
      <alignment horizontal="center" vertical="center"/>
    </xf>
    <xf numFmtId="0" fontId="5" fillId="0" borderId="0" xfId="33" applyFont="1" applyBorder="1" applyAlignment="1">
      <alignment horizontal="left"/>
    </xf>
    <xf numFmtId="0" fontId="12" fillId="0" borderId="0" xfId="33" applyFont="1" applyBorder="1" applyAlignment="1">
      <alignment horizontal="center"/>
    </xf>
    <xf numFmtId="0" fontId="5" fillId="0" borderId="0" xfId="33" applyFont="1" applyBorder="1" applyAlignment="1">
      <alignment horizontal="center"/>
    </xf>
    <xf numFmtId="0" fontId="6" fillId="0" borderId="0" xfId="33" applyFont="1" applyBorder="1" applyAlignment="1">
      <alignment horizontal="left" vertical="center" wrapText="1"/>
    </xf>
    <xf numFmtId="10" fontId="31" fillId="0" borderId="0" xfId="33" applyNumberFormat="1" applyFont="1" applyAlignment="1">
      <alignment horizontal="center" vertical="center"/>
    </xf>
    <xf numFmtId="14" fontId="31" fillId="0" borderId="0" xfId="24" applyNumberFormat="1" applyFont="1" applyAlignment="1">
      <alignment horizontal="center"/>
    </xf>
  </cellXfs>
  <cellStyles count="3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xcel Built-in Normal" xfId="21"/>
    <cellStyle name="Гиперссылка 2" xfId="30"/>
    <cellStyle name="Гиперссылка 3" xfId="35"/>
    <cellStyle name="Денежный 2" xfId="22"/>
    <cellStyle name="Денежный 3" xfId="23"/>
    <cellStyle name="Обычный" xfId="0" builtinId="0"/>
    <cellStyle name="Обычный 2" xfId="2"/>
    <cellStyle name="Обычный 2 2" xfId="24"/>
    <cellStyle name="Обычный 3" xfId="25"/>
    <cellStyle name="Обычный_заготовка" xfId="36"/>
    <cellStyle name="Обычный_схема войлочные_Б-Фит" xfId="33"/>
    <cellStyle name="Обычный_ХРОМ — копия" xfId="26"/>
    <cellStyle name="Обычный_ХРОМ17" xfId="31"/>
    <cellStyle name="Процентный" xfId="1" builtinId="5"/>
    <cellStyle name="Процентный 2" xfId="27"/>
    <cellStyle name="Процентный 3" xfId="28"/>
    <cellStyle name="Процентный_Ктек" xfId="34"/>
    <cellStyle name="Процентный_ХРОМ — копия" xfId="29"/>
    <cellStyle name="Процентный_ХРОМ17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blic\&#1057;&#1093;&#1077;&#1084;&#1072;_temp\2018\&#1073;&#1086;&#1090;&#1080;&#1085;&#1082;&#1080;%20&#1087;&#1086;&#1083;&#1091;&#1073;&#1086;&#1090;&#1080;&#1085;&#1082;&#1080;\2101%20&#1073;&#1086;&#1090;&#1080;&#1085;&#1082;&#1080;%20&#1096;&#1082;&#1086;&#1083;&#1100;&#1085;&#1099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blic\&#1057;&#1093;&#1077;&#1084;&#1072;_temp\2018\&#1073;&#1086;&#1090;&#1080;&#1085;&#1082;&#1080;%20&#1087;&#1086;&#1083;&#1091;&#1073;&#1086;&#1090;&#1080;&#1085;&#1082;&#1080;\2102%20&#1073;&#1086;&#1090;&#1080;&#1085;&#1082;&#1080;%20&#1096;&#1082;&#1086;&#1083;&#1100;&#1085;&#1099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УСК"/>
      <sheetName val="РХ "/>
      <sheetName val="РХнуб"/>
      <sheetName val="Р_КП"/>
      <sheetName val="РТлатекса"/>
      <sheetName val="РТермобязи 4сл"/>
      <sheetName val="Рфлиса"/>
      <sheetName val="Рфлиса (2)"/>
      <sheetName val="РТтипара"/>
      <sheetName val="Рсетки"/>
      <sheetName val="Разруб задник"/>
      <sheetName val="Разруб подносок"/>
      <sheetName val="РКАРТ"/>
      <sheetName val="РКАРТ (2)"/>
      <sheetName val="Вырверх"/>
      <sheetName val="ВырКП"/>
      <sheetName val="спвХ"/>
      <sheetName val="сп_кп"/>
      <sheetName val="дубМП"/>
      <sheetName val="РазВ"/>
      <sheetName val="Стач ТП по ЗШ"/>
      <sheetName val="Стач ТП берцы союзка"/>
      <sheetName val="Настр кармана на ТП"/>
      <sheetName val="Настр штаф на подблоч"/>
      <sheetName val="Настр штаф подбл на ТП"/>
      <sheetName val="строчка дек лин"/>
      <sheetName val="клей берцы и кант"/>
      <sheetName val="Настр бер на м кант"/>
      <sheetName val="клей берцы созка"/>
      <sheetName val="Настр союзок"/>
      <sheetName val="клей задинка берцы"/>
      <sheetName val="Настр зад на бер"/>
      <sheetName val="настр к.п на язык на ТП"/>
      <sheetName val="Состр ТП с языком"/>
      <sheetName val="накл латекса"/>
      <sheetName val="загибка(руч)"/>
      <sheetName val="выворач"/>
      <sheetName val="клей"/>
      <sheetName val="Строчка канта языка"/>
      <sheetName val="УТ петля"/>
      <sheetName val="петля"/>
      <sheetName val="настр языка на ТП"/>
      <sheetName val="стач узла верха"/>
      <sheetName val="блоч"/>
      <sheetName val="петли"/>
      <sheetName val="Строчка канта "/>
      <sheetName val="сх раскрой"/>
      <sheetName val="сх сборка заготовки"/>
      <sheetName val="кальк"/>
      <sheetName val="ЧТС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>
        <row r="47">
          <cell r="F47">
            <v>235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5">
          <cell r="I45">
            <v>8.5377399999999994</v>
          </cell>
        </row>
      </sheetData>
      <sheetData sheetId="47">
        <row r="60">
          <cell r="I60">
            <v>25.816912000000006</v>
          </cell>
        </row>
      </sheetData>
      <sheetData sheetId="48"/>
      <sheetData sheetId="49">
        <row r="2">
          <cell r="C2">
            <v>0.3775</v>
          </cell>
        </row>
        <row r="3">
          <cell r="C3">
            <v>0.4153</v>
          </cell>
        </row>
        <row r="4">
          <cell r="C4">
            <v>0.46050000000000002</v>
          </cell>
        </row>
        <row r="5">
          <cell r="C5">
            <v>0.51329999999999998</v>
          </cell>
        </row>
        <row r="6">
          <cell r="C6">
            <v>0.58879999999999999</v>
          </cell>
        </row>
        <row r="7">
          <cell r="C7">
            <v>0.68700000000000006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Х"/>
      <sheetName val="Рспилка"/>
      <sheetName val="РХнуб"/>
      <sheetName val="РП"/>
      <sheetName val="РТ"/>
      <sheetName val="Рмех"/>
      <sheetName val="Рвелькро"/>
      <sheetName val="РКАРТ осн"/>
      <sheetName val="РКАРТ (2)"/>
      <sheetName val="Вырверх"/>
      <sheetName val="ВырКП"/>
      <sheetName val="спвХ"/>
      <sheetName val="спвНуб"/>
      <sheetName val="сп_кп"/>
      <sheetName val="спМ"/>
      <sheetName val="дубМП"/>
      <sheetName val="ЗАПУСК"/>
      <sheetName val="РазВ"/>
      <sheetName val="Стач МП по зш"/>
      <sheetName val="4Стач МП зиг-заг"/>
      <sheetName val="накл подбл на тесьму"/>
      <sheetName val="Настр подбл на тесьму"/>
      <sheetName val="клей берцы "/>
      <sheetName val="Настр подбл"/>
      <sheetName val="Настр нар бер на внут"/>
      <sheetName val="клей берцы отделка"/>
      <sheetName val="Настр отделки"/>
      <sheetName val="клей берцы союзка"/>
      <sheetName val="Настр союзки "/>
      <sheetName val="Стач дет надбл"/>
      <sheetName val="клей узел берцы союз надбл"/>
      <sheetName val="настр надбл на узел"/>
      <sheetName val="накл ук тес"/>
      <sheetName val="клей велькро"/>
      <sheetName val="стр велькро"/>
      <sheetName val="настр ремней"/>
      <sheetName val="стач берцев по зш"/>
      <sheetName val="разгл ТШ"/>
      <sheetName val="клей задинка  берцы"/>
      <sheetName val="настр зад на бер"/>
      <sheetName val="стач МП с зогот"/>
      <sheetName val="стач МП с языком"/>
      <sheetName val="клей язык загибка"/>
      <sheetName val="клей язык МП"/>
      <sheetName val="стр канта языка"/>
      <sheetName val="настр языка на МП"/>
      <sheetName val="настр языка на заг"/>
      <sheetName val="схема раскрой "/>
      <sheetName val="схема сборка"/>
      <sheetName val="кальк"/>
      <sheetName val="ЧТ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44">
          <cell r="I44">
            <v>11.038760000000003</v>
          </cell>
        </row>
      </sheetData>
      <sheetData sheetId="48">
        <row r="62">
          <cell r="I62">
            <v>33.954187999999988</v>
          </cell>
        </row>
      </sheetData>
      <sheetData sheetId="49"/>
      <sheetData sheetId="50">
        <row r="2">
          <cell r="C2">
            <v>0.3775</v>
          </cell>
        </row>
        <row r="3">
          <cell r="C3">
            <v>0.4153</v>
          </cell>
        </row>
        <row r="4">
          <cell r="C4">
            <v>0.46050000000000002</v>
          </cell>
        </row>
        <row r="5">
          <cell r="C5">
            <v>0.51329999999999998</v>
          </cell>
        </row>
        <row r="6">
          <cell r="C6">
            <v>0.58879999999999999</v>
          </cell>
        </row>
        <row r="7">
          <cell r="C7">
            <v>0.68700000000000006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workbookViewId="0">
      <pane ySplit="2" topLeftCell="A17" activePane="bottomLeft" state="frozen"/>
      <selection pane="bottomLeft" activeCell="C20" sqref="C20"/>
    </sheetView>
  </sheetViews>
  <sheetFormatPr defaultRowHeight="14.25" x14ac:dyDescent="0.2"/>
  <cols>
    <col min="1" max="1" width="39.85546875" style="2" customWidth="1"/>
    <col min="2" max="2" width="16.28515625" style="2" customWidth="1"/>
    <col min="3" max="3" width="10.140625" style="2" customWidth="1"/>
    <col min="4" max="4" width="10.85546875" style="2" customWidth="1"/>
    <col min="5" max="16384" width="9.140625" style="2"/>
  </cols>
  <sheetData>
    <row r="1" spans="1:6" x14ac:dyDescent="0.2">
      <c r="A1" s="1"/>
      <c r="E1" s="3"/>
    </row>
    <row r="2" spans="1:6" ht="18" x14ac:dyDescent="0.25">
      <c r="A2" s="566" t="s">
        <v>0</v>
      </c>
      <c r="B2" s="566"/>
      <c r="C2" s="566"/>
      <c r="D2" s="566"/>
      <c r="E2" s="566"/>
    </row>
    <row r="3" spans="1:6" ht="15" x14ac:dyDescent="0.2">
      <c r="A3" s="567" t="s">
        <v>1</v>
      </c>
      <c r="B3" s="567"/>
      <c r="C3" s="567"/>
    </row>
    <row r="4" spans="1:6" ht="30.75" customHeight="1" x14ac:dyDescent="0.2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/>
    </row>
    <row r="5" spans="1:6" ht="15" x14ac:dyDescent="0.2">
      <c r="A5" s="34" t="s">
        <v>36</v>
      </c>
      <c r="B5" s="36">
        <v>1.3049999999999999</v>
      </c>
      <c r="C5" s="8">
        <v>2</v>
      </c>
      <c r="D5" s="9">
        <f t="shared" ref="D5:D10" si="0">B5/C5</f>
        <v>0.65249999999999997</v>
      </c>
      <c r="E5" s="10">
        <v>0.70499999999999996</v>
      </c>
    </row>
    <row r="6" spans="1:6" ht="15" x14ac:dyDescent="0.2">
      <c r="A6" s="34" t="s">
        <v>37</v>
      </c>
      <c r="B6" s="36">
        <v>1.2346999999999999</v>
      </c>
      <c r="C6" s="8">
        <v>2</v>
      </c>
      <c r="D6" s="9">
        <f t="shared" si="0"/>
        <v>0.61734999999999995</v>
      </c>
      <c r="E6" s="10">
        <v>0.70499999999999996</v>
      </c>
    </row>
    <row r="7" spans="1:6" ht="15" x14ac:dyDescent="0.2">
      <c r="A7" s="37" t="s">
        <v>38</v>
      </c>
      <c r="B7" s="38">
        <v>0.19</v>
      </c>
      <c r="C7" s="39">
        <v>2</v>
      </c>
      <c r="D7" s="40">
        <f t="shared" si="0"/>
        <v>9.5000000000000001E-2</v>
      </c>
      <c r="E7" s="41">
        <v>0.70499999999999996</v>
      </c>
    </row>
    <row r="8" spans="1:6" ht="15" x14ac:dyDescent="0.2">
      <c r="A8" s="34" t="s">
        <v>39</v>
      </c>
      <c r="B8" s="36">
        <v>2.3953000000000002</v>
      </c>
      <c r="C8" s="8">
        <v>2</v>
      </c>
      <c r="D8" s="9">
        <f t="shared" si="0"/>
        <v>1.1976500000000001</v>
      </c>
      <c r="E8" s="10">
        <v>0.70499999999999996</v>
      </c>
    </row>
    <row r="9" spans="1:6" ht="15" x14ac:dyDescent="0.2">
      <c r="A9" s="34" t="s">
        <v>40</v>
      </c>
      <c r="B9" s="36">
        <v>1.4826999999999999</v>
      </c>
      <c r="C9" s="8">
        <v>4</v>
      </c>
      <c r="D9" s="9">
        <f t="shared" si="0"/>
        <v>0.37067499999999998</v>
      </c>
      <c r="E9" s="10">
        <v>0.70499999999999996</v>
      </c>
    </row>
    <row r="10" spans="1:6" ht="15.75" thickBot="1" x14ac:dyDescent="0.25">
      <c r="A10" s="42" t="s">
        <v>41</v>
      </c>
      <c r="B10" s="43">
        <v>0.37269999999999998</v>
      </c>
      <c r="C10" s="44">
        <v>2</v>
      </c>
      <c r="D10" s="45">
        <f t="shared" si="0"/>
        <v>0.18634999999999999</v>
      </c>
      <c r="E10" s="46">
        <v>0.70499999999999996</v>
      </c>
    </row>
    <row r="11" spans="1:6" ht="15" x14ac:dyDescent="0.25">
      <c r="A11" s="11" t="s">
        <v>7</v>
      </c>
      <c r="B11" s="12">
        <f>SUM(B5:B10)</f>
        <v>6.9803999999999995</v>
      </c>
      <c r="C11" s="13">
        <f>SUM(C5:C10)</f>
        <v>14</v>
      </c>
    </row>
    <row r="12" spans="1:6" ht="20.25" customHeight="1" x14ac:dyDescent="0.2">
      <c r="A12" s="568" t="s">
        <v>8</v>
      </c>
      <c r="B12" s="568"/>
      <c r="C12" s="569" t="s">
        <v>9</v>
      </c>
      <c r="D12" s="569"/>
    </row>
    <row r="13" spans="1:6" x14ac:dyDescent="0.2">
      <c r="A13" s="2" t="s">
        <v>10</v>
      </c>
      <c r="B13" s="9">
        <f t="shared" ref="B13:B18" si="1">D5/E5</f>
        <v>0.92553191489361708</v>
      </c>
      <c r="C13" s="8">
        <f t="shared" ref="C13:C18" si="2">C5</f>
        <v>2</v>
      </c>
      <c r="D13" s="9">
        <f t="shared" ref="D13:D18" si="3">1.15*B13+3.12</f>
        <v>4.18436170212766</v>
      </c>
      <c r="E13" s="14">
        <f t="shared" ref="E13:E18" si="4">C13*D13*F13</f>
        <v>8.36872340425532</v>
      </c>
      <c r="F13" s="15">
        <v>1</v>
      </c>
    </row>
    <row r="14" spans="1:6" x14ac:dyDescent="0.2">
      <c r="A14" s="2" t="s">
        <v>10</v>
      </c>
      <c r="B14" s="9">
        <f t="shared" si="1"/>
        <v>0.87567375886524823</v>
      </c>
      <c r="C14" s="8">
        <f t="shared" si="2"/>
        <v>2</v>
      </c>
      <c r="D14" s="9">
        <f t="shared" si="3"/>
        <v>4.1270248226950352</v>
      </c>
      <c r="E14" s="14">
        <f t="shared" si="4"/>
        <v>8.2540496453900705</v>
      </c>
      <c r="F14" s="15">
        <f>F$13</f>
        <v>1</v>
      </c>
    </row>
    <row r="15" spans="1:6" x14ac:dyDescent="0.2">
      <c r="A15" s="2" t="s">
        <v>10</v>
      </c>
      <c r="B15" s="9">
        <f t="shared" si="1"/>
        <v>0.13475177304964539</v>
      </c>
      <c r="C15" s="8">
        <f t="shared" si="2"/>
        <v>2</v>
      </c>
      <c r="D15" s="9">
        <f t="shared" si="3"/>
        <v>3.2749645390070925</v>
      </c>
      <c r="E15" s="14">
        <f t="shared" si="4"/>
        <v>6.549929078014185</v>
      </c>
      <c r="F15" s="15">
        <f>F$13</f>
        <v>1</v>
      </c>
    </row>
    <row r="16" spans="1:6" x14ac:dyDescent="0.2">
      <c r="A16" s="2" t="s">
        <v>10</v>
      </c>
      <c r="B16" s="9">
        <f t="shared" si="1"/>
        <v>1.6987943262411349</v>
      </c>
      <c r="C16" s="8">
        <f t="shared" si="2"/>
        <v>2</v>
      </c>
      <c r="D16" s="9">
        <f t="shared" si="3"/>
        <v>5.0736134751773054</v>
      </c>
      <c r="E16" s="14">
        <f t="shared" si="4"/>
        <v>10.147226950354611</v>
      </c>
      <c r="F16" s="15">
        <f>F$13</f>
        <v>1</v>
      </c>
    </row>
    <row r="17" spans="1:6" x14ac:dyDescent="0.2">
      <c r="A17" s="2" t="s">
        <v>10</v>
      </c>
      <c r="B17" s="9">
        <f t="shared" si="1"/>
        <v>0.52578014184397159</v>
      </c>
      <c r="C17" s="8">
        <f t="shared" si="2"/>
        <v>4</v>
      </c>
      <c r="D17" s="9">
        <f t="shared" si="3"/>
        <v>3.7246471631205673</v>
      </c>
      <c r="E17" s="14">
        <f t="shared" si="4"/>
        <v>14.898588652482269</v>
      </c>
      <c r="F17" s="15">
        <f>F$13</f>
        <v>1</v>
      </c>
    </row>
    <row r="18" spans="1:6" x14ac:dyDescent="0.2">
      <c r="A18" s="2" t="s">
        <v>10</v>
      </c>
      <c r="B18" s="9">
        <f t="shared" si="1"/>
        <v>0.26432624113475178</v>
      </c>
      <c r="C18" s="8">
        <f t="shared" si="2"/>
        <v>2</v>
      </c>
      <c r="D18" s="9">
        <f t="shared" si="3"/>
        <v>3.4239751773049645</v>
      </c>
      <c r="E18" s="14">
        <f t="shared" si="4"/>
        <v>6.847950354609929</v>
      </c>
      <c r="F18" s="15">
        <f>F$13</f>
        <v>1</v>
      </c>
    </row>
    <row r="19" spans="1:6" x14ac:dyDescent="0.2">
      <c r="A19" s="16" t="s">
        <v>11</v>
      </c>
      <c r="B19" s="17">
        <v>1.5</v>
      </c>
      <c r="C19" s="18">
        <v>2</v>
      </c>
      <c r="D19" s="16"/>
      <c r="E19" s="17">
        <f>B19*C19</f>
        <v>3</v>
      </c>
    </row>
    <row r="21" spans="1:6" ht="15" x14ac:dyDescent="0.2">
      <c r="A21" s="19" t="s">
        <v>12</v>
      </c>
      <c r="E21" s="20">
        <f>SUM(E13:E19)</f>
        <v>58.066468085106379</v>
      </c>
    </row>
    <row r="22" spans="1:6" ht="15.75" customHeight="1" x14ac:dyDescent="0.2">
      <c r="A22" s="570" t="s">
        <v>13</v>
      </c>
      <c r="B22" s="570"/>
      <c r="C22" s="570"/>
    </row>
    <row r="23" spans="1:6" ht="15" x14ac:dyDescent="0.25">
      <c r="A23" s="21" t="s">
        <v>14</v>
      </c>
      <c r="C23" s="2">
        <v>1.48</v>
      </c>
      <c r="D23" s="9">
        <f>B11</f>
        <v>6.9803999999999995</v>
      </c>
      <c r="E23" s="14">
        <f>C23*D23*F23</f>
        <v>11.364091199999999</v>
      </c>
      <c r="F23" s="22">
        <v>1.1000000000000001</v>
      </c>
    </row>
    <row r="24" spans="1:6" x14ac:dyDescent="0.2">
      <c r="A24" s="21" t="s">
        <v>15</v>
      </c>
      <c r="F24" s="14"/>
    </row>
    <row r="25" spans="1:6" ht="16.5" customHeight="1" x14ac:dyDescent="0.25">
      <c r="A25" s="23" t="s">
        <v>16</v>
      </c>
      <c r="B25" s="24" t="s">
        <v>17</v>
      </c>
      <c r="C25" s="25">
        <v>1.5</v>
      </c>
      <c r="D25" s="24">
        <f>IF(D$5&lt;1,C$5,0)+IF(D$6&lt;1,C$6,0)+IF(D$7&lt;1,C$7,0)+IF(D$8&lt;1,C$8,0)+IF(D$9&lt;1,C$9,0)+IF(D$10&lt;1,C$10,0)</f>
        <v>12</v>
      </c>
      <c r="E25" s="25">
        <f t="shared" ref="E25:E30" si="5">C25*D25*F25</f>
        <v>19.8</v>
      </c>
      <c r="F25" s="22">
        <f t="shared" ref="F25:F30" si="6">F$23</f>
        <v>1.1000000000000001</v>
      </c>
    </row>
    <row r="26" spans="1:6" ht="18.75" customHeight="1" x14ac:dyDescent="0.25">
      <c r="B26" s="23" t="s">
        <v>18</v>
      </c>
      <c r="C26" s="25">
        <v>2.5</v>
      </c>
      <c r="D26" s="24">
        <f>IF((D$5&gt;=1)*(D$5&lt;5),C$5,0)+IF((D$6&gt;=1)*(D$6&lt;5),C$6,0)+IF((D$7&gt;=1)*(D$7&lt;5),C$7,0)+IF((D$8&gt;=1)*(D$8&lt;5),C$8,0)+IF((D$9&gt;=1)*(D$9&lt;5),C$9,0)+IF((D$10&gt;=1)*(D$10&lt;5),C$10,0)</f>
        <v>2</v>
      </c>
      <c r="E26" s="25">
        <f t="shared" si="5"/>
        <v>5.5</v>
      </c>
      <c r="F26" s="22">
        <f t="shared" si="6"/>
        <v>1.1000000000000001</v>
      </c>
    </row>
    <row r="27" spans="1:6" ht="16.5" x14ac:dyDescent="0.25">
      <c r="B27" s="23" t="s">
        <v>19</v>
      </c>
      <c r="C27" s="24">
        <v>2.87</v>
      </c>
      <c r="D27" s="24">
        <f>IF(D$5&gt;=5,C$5,0)+IF(D$6&gt;=5,C$6,0)+IF(D$7&gt;=5,C$7,0)+IF(D$8&gt;=5,C$8,0)+IF(D$9&gt;=5,C$9,0)+IF(D$10&gt;=5,C$10,0)</f>
        <v>0</v>
      </c>
      <c r="E27" s="25">
        <f t="shared" si="5"/>
        <v>0</v>
      </c>
      <c r="F27" s="22">
        <f t="shared" si="6"/>
        <v>1.1000000000000001</v>
      </c>
    </row>
    <row r="28" spans="1:6" ht="17.25" customHeight="1" x14ac:dyDescent="0.25">
      <c r="A28" s="23" t="s">
        <v>20</v>
      </c>
      <c r="B28" s="24" t="s">
        <v>17</v>
      </c>
      <c r="C28" s="25">
        <v>1</v>
      </c>
      <c r="D28" s="24">
        <f>IF(D$5&lt;1,C$5,0)+IF(D$6&lt;1,C$6,0)+IF(D$7&lt;1,C$7,0)+IF(D$8&lt;1,C$8,0)+IF(D$9&lt;1,C$9,0)+IF(D$10&lt;1,C$10,0)</f>
        <v>12</v>
      </c>
      <c r="E28" s="25">
        <f t="shared" si="5"/>
        <v>13.200000000000001</v>
      </c>
      <c r="F28" s="22">
        <f t="shared" si="6"/>
        <v>1.1000000000000001</v>
      </c>
    </row>
    <row r="29" spans="1:6" ht="18" customHeight="1" x14ac:dyDescent="0.25">
      <c r="B29" s="23" t="s">
        <v>18</v>
      </c>
      <c r="C29" s="25">
        <v>1.41</v>
      </c>
      <c r="D29" s="24">
        <f>IF((D$5&gt;=1)*(D$5&lt;5),C$5,0)+IF((D$6&gt;=1)*(D$6&lt;5),C$6,0)+IF((D$7&gt;=1)*(D$7&lt;5),C$7,0)+IF((D$8&gt;=1)*(D$8&lt;5),C$8,0)+IF((D$9&gt;=1)*(D$9&lt;5),C$9,0)+IF((D$10&gt;=1)*(D$10&lt;5),C$10,0)</f>
        <v>2</v>
      </c>
      <c r="E29" s="25">
        <f t="shared" si="5"/>
        <v>3.1019999999999999</v>
      </c>
      <c r="F29" s="22">
        <f t="shared" si="6"/>
        <v>1.1000000000000001</v>
      </c>
    </row>
    <row r="30" spans="1:6" ht="16.5" x14ac:dyDescent="0.25">
      <c r="B30" s="23" t="s">
        <v>19</v>
      </c>
      <c r="C30" s="24">
        <v>1.68</v>
      </c>
      <c r="D30" s="24">
        <f>IF(D$5&gt;=5,C$5,0)+IF(D$6&gt;=5,C$6,0)+IF(D$7&gt;=5,C$7,0)+IF(D$8&gt;=5,C$8,0)+IF(D$9&gt;=5,C$9,0)+IF(D$10&gt;=5,C$10,0)</f>
        <v>0</v>
      </c>
      <c r="E30" s="25">
        <f t="shared" si="5"/>
        <v>0</v>
      </c>
      <c r="F30" s="22">
        <f t="shared" si="6"/>
        <v>1.1000000000000001</v>
      </c>
    </row>
    <row r="31" spans="1:6" x14ac:dyDescent="0.2">
      <c r="A31" s="23" t="s">
        <v>21</v>
      </c>
      <c r="B31" s="24"/>
      <c r="C31" s="25">
        <v>0.71</v>
      </c>
      <c r="D31" s="24">
        <f>IF(D$5&lt;1,C$5,0)+IF(D$6&lt;1,C$6,0)+IF(D$7&lt;1,C$7,0)+IF(D$8&lt;1,C$8,0)+IF(D$9&lt;1,C$9,0)+IF(D$10&lt;1,C$10,0)</f>
        <v>12</v>
      </c>
      <c r="E31" s="25">
        <f>C31*D31</f>
        <v>8.52</v>
      </c>
    </row>
    <row r="32" spans="1:6" x14ac:dyDescent="0.2">
      <c r="A32" s="23" t="s">
        <v>22</v>
      </c>
      <c r="B32" s="24"/>
      <c r="C32" s="25">
        <v>0.59</v>
      </c>
      <c r="D32" s="24">
        <f>IF(D$5&lt;1,C$5,0)+IF(D$6&lt;1,C$6,0)+IF(D$7&lt;1,C$7,0)+IF(D$8&lt;1,C$8,0)+IF(D$9&lt;1,C$9,0)+IF(D$10&lt;1,C$10,0)</f>
        <v>12</v>
      </c>
      <c r="E32" s="25">
        <f>C32*D32</f>
        <v>7.08</v>
      </c>
    </row>
    <row r="33" spans="1:5" x14ac:dyDescent="0.2">
      <c r="A33" s="21" t="s">
        <v>23</v>
      </c>
    </row>
    <row r="34" spans="1:5" x14ac:dyDescent="0.2">
      <c r="A34" s="2" t="s">
        <v>24</v>
      </c>
      <c r="C34" s="2">
        <v>1.66</v>
      </c>
      <c r="D34" s="24">
        <f>IF(D$5&gt;=1,1,0)+IF(D$6&gt;=1,1,0)+IF(D$7&gt;=1,1,0)+IF(D$8&gt;=1,1,0)+IF(D$9&gt;=1,1,0)+IF(D$10&gt;=1,1,0)</f>
        <v>1</v>
      </c>
      <c r="E34" s="14">
        <f>C34*D34</f>
        <v>1.66</v>
      </c>
    </row>
    <row r="35" spans="1:5" x14ac:dyDescent="0.2">
      <c r="A35" s="2" t="s">
        <v>25</v>
      </c>
      <c r="C35" s="14">
        <v>3</v>
      </c>
      <c r="D35" s="24">
        <v>0</v>
      </c>
      <c r="E35" s="14">
        <f>C35*D35</f>
        <v>0</v>
      </c>
    </row>
    <row r="36" spans="1:5" x14ac:dyDescent="0.2">
      <c r="A36" s="2" t="s">
        <v>26</v>
      </c>
      <c r="C36" s="14">
        <v>12.5</v>
      </c>
      <c r="D36" s="24">
        <f>IF(D$5&gt;=1,1,0)+IF(D$6&gt;=1,1,0)+IF(D$7&gt;=1,1,0)+IF(D$8&gt;=1,1,0)+IF(D$9&gt;=1,1,0)+IF(D$10&gt;=1,1,0)</f>
        <v>1</v>
      </c>
      <c r="E36" s="14">
        <f>C36*D36/10</f>
        <v>1.25</v>
      </c>
    </row>
    <row r="37" spans="1:5" x14ac:dyDescent="0.2">
      <c r="A37" s="16" t="s">
        <v>27</v>
      </c>
      <c r="B37" s="16"/>
      <c r="C37" s="17">
        <v>8.4</v>
      </c>
      <c r="D37" s="16">
        <v>1</v>
      </c>
      <c r="E37" s="17">
        <f>C37*D37/10</f>
        <v>0.84000000000000008</v>
      </c>
    </row>
    <row r="38" spans="1:5" ht="15.75" x14ac:dyDescent="0.25">
      <c r="A38" s="26" t="s">
        <v>28</v>
      </c>
      <c r="E38" s="27">
        <f>SUM(E23:E37)</f>
        <v>72.316091200000002</v>
      </c>
    </row>
    <row r="39" spans="1:5" ht="15.75" x14ac:dyDescent="0.25">
      <c r="A39" s="26" t="s">
        <v>29</v>
      </c>
      <c r="E39" s="27">
        <f>E38+E21</f>
        <v>130.38255928510637</v>
      </c>
    </row>
    <row r="40" spans="1:5" ht="15" x14ac:dyDescent="0.2">
      <c r="A40" s="28" t="s">
        <v>30</v>
      </c>
      <c r="B40" s="29"/>
      <c r="E40" s="14">
        <f>2+2+6+4.5+18+2+8.5</f>
        <v>43</v>
      </c>
    </row>
    <row r="41" spans="1:5" ht="15" x14ac:dyDescent="0.2">
      <c r="A41" s="30" t="s">
        <v>31</v>
      </c>
      <c r="B41" s="29"/>
      <c r="E41" s="31">
        <f>8*(480-10-E40)/108</f>
        <v>31.62962962962963</v>
      </c>
    </row>
    <row r="42" spans="1:5" ht="15.75" customHeight="1" x14ac:dyDescent="0.2">
      <c r="A42" s="562" t="s">
        <v>32</v>
      </c>
      <c r="B42" s="32">
        <f>(480-10-E40-E41)*60</f>
        <v>23722.222222222223</v>
      </c>
      <c r="C42" s="563" t="s">
        <v>33</v>
      </c>
      <c r="D42" s="564">
        <f>B42/E39</f>
        <v>181.94321657967345</v>
      </c>
      <c r="E42" s="565" t="s">
        <v>34</v>
      </c>
    </row>
    <row r="43" spans="1:5" ht="15" x14ac:dyDescent="0.2">
      <c r="A43" s="562"/>
      <c r="B43" s="33" t="s">
        <v>35</v>
      </c>
      <c r="C43" s="563"/>
      <c r="D43" s="564"/>
      <c r="E43" s="565"/>
    </row>
  </sheetData>
  <sheetProtection selectLockedCells="1" selectUnlockedCells="1"/>
  <mergeCells count="9">
    <mergeCell ref="A42:A43"/>
    <mergeCell ref="C42:C43"/>
    <mergeCell ref="D42:D43"/>
    <mergeCell ref="E42:E43"/>
    <mergeCell ref="A2:E2"/>
    <mergeCell ref="A3:C3"/>
    <mergeCell ref="A12:B12"/>
    <mergeCell ref="C12:D12"/>
    <mergeCell ref="A22:C22"/>
  </mergeCells>
  <pageMargins left="1.2798611111111111" right="0.78749999999999998" top="0.19652777777777777" bottom="0" header="0.51180555555555551" footer="0.51180555555555551"/>
  <pageSetup paperSize="9" firstPageNumber="0" orientation="portrait" horizontalDpi="300" verticalDpi="30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pane ySplit="2" topLeftCell="A23" activePane="bottomLeft" state="frozen"/>
      <selection pane="bottomLeft" activeCell="C24" sqref="C24"/>
    </sheetView>
  </sheetViews>
  <sheetFormatPr defaultRowHeight="14.25" x14ac:dyDescent="0.2"/>
  <cols>
    <col min="1" max="1" width="39.85546875" style="2" customWidth="1"/>
    <col min="2" max="2" width="16.28515625" style="2" customWidth="1"/>
    <col min="3" max="3" width="10.140625" style="2" customWidth="1"/>
    <col min="4" max="4" width="10.7109375" style="2" customWidth="1"/>
    <col min="5" max="16384" width="9.140625" style="2"/>
  </cols>
  <sheetData>
    <row r="1" spans="1:9" x14ac:dyDescent="0.2">
      <c r="A1" s="47"/>
    </row>
    <row r="2" spans="1:9" ht="18" x14ac:dyDescent="0.25">
      <c r="A2" s="566" t="s">
        <v>42</v>
      </c>
      <c r="B2" s="566"/>
      <c r="C2" s="566"/>
      <c r="D2" s="566"/>
      <c r="E2" s="566"/>
    </row>
    <row r="3" spans="1:9" ht="15" x14ac:dyDescent="0.2">
      <c r="A3" s="567" t="s">
        <v>43</v>
      </c>
      <c r="B3" s="567"/>
      <c r="C3" s="567"/>
    </row>
    <row r="4" spans="1:9" ht="30.75" customHeight="1" x14ac:dyDescent="0.2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/>
    </row>
    <row r="5" spans="1:9" x14ac:dyDescent="0.2">
      <c r="G5" s="571"/>
      <c r="H5" s="571"/>
      <c r="I5" s="571"/>
    </row>
    <row r="6" spans="1:9" ht="15" x14ac:dyDescent="0.2">
      <c r="A6" s="34" t="s">
        <v>39</v>
      </c>
      <c r="B6" s="36">
        <v>6.3207000000000004</v>
      </c>
      <c r="C6" s="8">
        <v>2</v>
      </c>
      <c r="D6" s="9">
        <f>B6/C6</f>
        <v>3.1603500000000002</v>
      </c>
      <c r="E6" s="10">
        <v>0.7</v>
      </c>
    </row>
    <row r="7" spans="1:9" ht="15" x14ac:dyDescent="0.2">
      <c r="A7" s="35" t="s">
        <v>37</v>
      </c>
      <c r="B7" s="36">
        <v>2.302</v>
      </c>
      <c r="C7" s="8">
        <v>2</v>
      </c>
      <c r="D7" s="9">
        <f>B7/C7</f>
        <v>1.151</v>
      </c>
      <c r="E7" s="10">
        <v>0.7</v>
      </c>
    </row>
    <row r="8" spans="1:9" ht="15" x14ac:dyDescent="0.2">
      <c r="A8" s="35" t="s">
        <v>41</v>
      </c>
      <c r="B8" s="36">
        <v>0.37230000000000002</v>
      </c>
      <c r="C8" s="8">
        <v>2</v>
      </c>
      <c r="D8" s="9">
        <v>0</v>
      </c>
      <c r="E8" s="10">
        <v>0.7</v>
      </c>
    </row>
    <row r="9" spans="1:9" ht="15" x14ac:dyDescent="0.2">
      <c r="A9" s="35" t="s">
        <v>46</v>
      </c>
      <c r="B9" s="56">
        <v>2.052</v>
      </c>
      <c r="C9" s="8">
        <v>2</v>
      </c>
      <c r="D9" s="9">
        <v>0</v>
      </c>
      <c r="E9" s="10">
        <v>0.7</v>
      </c>
    </row>
    <row r="10" spans="1:9" x14ac:dyDescent="0.2">
      <c r="A10" s="34"/>
      <c r="B10" s="9">
        <v>0</v>
      </c>
      <c r="C10" s="8">
        <v>0</v>
      </c>
      <c r="D10" s="9">
        <v>0</v>
      </c>
      <c r="E10" s="10">
        <v>0.7</v>
      </c>
    </row>
    <row r="11" spans="1:9" x14ac:dyDescent="0.2">
      <c r="A11" s="34"/>
      <c r="B11" s="9">
        <v>0</v>
      </c>
      <c r="C11" s="8">
        <v>0</v>
      </c>
      <c r="D11" s="9">
        <v>0</v>
      </c>
      <c r="E11" s="10">
        <v>0.7</v>
      </c>
    </row>
    <row r="12" spans="1:9" ht="15" thickBot="1" x14ac:dyDescent="0.25">
      <c r="A12" s="42"/>
      <c r="B12" s="45">
        <v>0</v>
      </c>
      <c r="C12" s="44">
        <v>0</v>
      </c>
      <c r="D12" s="45">
        <v>0</v>
      </c>
      <c r="E12" s="46">
        <v>0.7</v>
      </c>
    </row>
    <row r="13" spans="1:9" ht="15" x14ac:dyDescent="0.25">
      <c r="A13" s="11" t="s">
        <v>7</v>
      </c>
      <c r="B13" s="12">
        <f>SUM(B6:B12)</f>
        <v>11.046999999999999</v>
      </c>
      <c r="C13" s="13">
        <f>SUM(C6:C12)</f>
        <v>8</v>
      </c>
    </row>
    <row r="14" spans="1:9" ht="20.25" customHeight="1" x14ac:dyDescent="0.2">
      <c r="A14" s="568" t="s">
        <v>8</v>
      </c>
      <c r="B14" s="568"/>
      <c r="C14" s="569" t="s">
        <v>44</v>
      </c>
      <c r="D14" s="569"/>
    </row>
    <row r="15" spans="1:9" x14ac:dyDescent="0.2">
      <c r="A15" s="2" t="s">
        <v>10</v>
      </c>
      <c r="B15" s="9">
        <f t="shared" ref="B15:B21" si="0">D6/E6</f>
        <v>4.5147857142857148</v>
      </c>
      <c r="C15" s="8">
        <f t="shared" ref="C15:C21" si="1">C6</f>
        <v>2</v>
      </c>
      <c r="D15" s="9">
        <f t="shared" ref="D15:D21" si="2">1.43*B15+2.3</f>
        <v>8.7561435714285718</v>
      </c>
      <c r="E15" s="14">
        <f t="shared" ref="E15:E21" si="3">C15*D15*F15</f>
        <v>19.26351585714286</v>
      </c>
      <c r="F15" s="48">
        <v>1.1000000000000001</v>
      </c>
    </row>
    <row r="16" spans="1:9" x14ac:dyDescent="0.2">
      <c r="A16" s="2" t="s">
        <v>10</v>
      </c>
      <c r="B16" s="9">
        <f t="shared" si="0"/>
        <v>1.6442857142857144</v>
      </c>
      <c r="C16" s="8">
        <f t="shared" si="1"/>
        <v>2</v>
      </c>
      <c r="D16" s="9">
        <f t="shared" si="2"/>
        <v>4.6513285714285715</v>
      </c>
      <c r="E16" s="14">
        <f t="shared" si="3"/>
        <v>10.232922857142858</v>
      </c>
      <c r="F16" s="48">
        <v>1.1000000000000001</v>
      </c>
    </row>
    <row r="17" spans="1:6" x14ac:dyDescent="0.2">
      <c r="A17" s="2" t="s">
        <v>10</v>
      </c>
      <c r="B17" s="9">
        <f t="shared" si="0"/>
        <v>0</v>
      </c>
      <c r="C17" s="8">
        <f t="shared" si="1"/>
        <v>2</v>
      </c>
      <c r="D17" s="9">
        <f t="shared" si="2"/>
        <v>2.2999999999999998</v>
      </c>
      <c r="E17" s="14">
        <f t="shared" si="3"/>
        <v>5.0599999999999996</v>
      </c>
      <c r="F17" s="48">
        <v>1.1000000000000001</v>
      </c>
    </row>
    <row r="18" spans="1:6" x14ac:dyDescent="0.2">
      <c r="A18" s="2" t="s">
        <v>10</v>
      </c>
      <c r="B18" s="9">
        <f t="shared" si="0"/>
        <v>0</v>
      </c>
      <c r="C18" s="8">
        <f t="shared" si="1"/>
        <v>2</v>
      </c>
      <c r="D18" s="9">
        <f t="shared" si="2"/>
        <v>2.2999999999999998</v>
      </c>
      <c r="E18" s="14">
        <f t="shared" si="3"/>
        <v>5.0599999999999996</v>
      </c>
      <c r="F18" s="48">
        <v>1.1000000000000001</v>
      </c>
    </row>
    <row r="19" spans="1:6" x14ac:dyDescent="0.2">
      <c r="A19" s="2" t="s">
        <v>10</v>
      </c>
      <c r="B19" s="9">
        <f t="shared" si="0"/>
        <v>0</v>
      </c>
      <c r="C19" s="8">
        <f t="shared" si="1"/>
        <v>0</v>
      </c>
      <c r="D19" s="9">
        <f t="shared" si="2"/>
        <v>2.2999999999999998</v>
      </c>
      <c r="E19" s="14">
        <f t="shared" si="3"/>
        <v>0</v>
      </c>
      <c r="F19" s="48">
        <v>1.1000000000000001</v>
      </c>
    </row>
    <row r="20" spans="1:6" x14ac:dyDescent="0.2">
      <c r="A20" s="2" t="s">
        <v>10</v>
      </c>
      <c r="B20" s="9">
        <f t="shared" si="0"/>
        <v>0</v>
      </c>
      <c r="C20" s="8">
        <f t="shared" si="1"/>
        <v>0</v>
      </c>
      <c r="D20" s="9">
        <f t="shared" si="2"/>
        <v>2.2999999999999998</v>
      </c>
      <c r="E20" s="14">
        <f t="shared" si="3"/>
        <v>0</v>
      </c>
      <c r="F20" s="48">
        <v>1.1000000000000001</v>
      </c>
    </row>
    <row r="21" spans="1:6" x14ac:dyDescent="0.2">
      <c r="A21" s="2" t="s">
        <v>10</v>
      </c>
      <c r="B21" s="9">
        <f t="shared" si="0"/>
        <v>0</v>
      </c>
      <c r="C21" s="8">
        <f t="shared" si="1"/>
        <v>0</v>
      </c>
      <c r="D21" s="9">
        <f t="shared" si="2"/>
        <v>2.2999999999999998</v>
      </c>
      <c r="E21" s="14">
        <f t="shared" si="3"/>
        <v>0</v>
      </c>
      <c r="F21" s="48">
        <v>1.1000000000000001</v>
      </c>
    </row>
    <row r="22" spans="1:6" x14ac:dyDescent="0.2">
      <c r="A22" s="7"/>
      <c r="B22" s="54"/>
      <c r="C22" s="7"/>
      <c r="D22" s="7"/>
      <c r="E22" s="7"/>
    </row>
    <row r="23" spans="1:6" ht="15" thickBot="1" x14ac:dyDescent="0.25">
      <c r="A23" s="53" t="s">
        <v>11</v>
      </c>
      <c r="B23" s="55">
        <v>1.5</v>
      </c>
      <c r="C23" s="44">
        <v>2</v>
      </c>
      <c r="D23" s="53"/>
      <c r="E23" s="55">
        <f>B23*C23</f>
        <v>3</v>
      </c>
    </row>
    <row r="25" spans="1:6" ht="15" x14ac:dyDescent="0.2">
      <c r="A25" s="19" t="s">
        <v>12</v>
      </c>
      <c r="E25" s="20">
        <f>SUM(E15:E23)</f>
        <v>42.616438714285721</v>
      </c>
    </row>
    <row r="27" spans="1:6" ht="15.75" customHeight="1" x14ac:dyDescent="0.2">
      <c r="A27" s="570" t="s">
        <v>13</v>
      </c>
      <c r="B27" s="570"/>
      <c r="C27" s="570"/>
    </row>
    <row r="28" spans="1:6" x14ac:dyDescent="0.2">
      <c r="A28" s="21" t="s">
        <v>14</v>
      </c>
      <c r="C28" s="2">
        <v>1.012</v>
      </c>
      <c r="D28" s="9">
        <f>B13</f>
        <v>11.046999999999999</v>
      </c>
      <c r="E28" s="14">
        <f>C28*D28*F28</f>
        <v>12.2975204</v>
      </c>
      <c r="F28" s="49">
        <v>1.1000000000000001</v>
      </c>
    </row>
    <row r="29" spans="1:6" x14ac:dyDescent="0.2">
      <c r="A29" s="21" t="s">
        <v>15</v>
      </c>
    </row>
    <row r="30" spans="1:6" ht="16.5" customHeight="1" x14ac:dyDescent="0.2">
      <c r="A30" s="23" t="s">
        <v>16</v>
      </c>
      <c r="B30" s="24" t="s">
        <v>17</v>
      </c>
      <c r="C30" s="25">
        <v>1.2</v>
      </c>
      <c r="D30" s="24">
        <f>IF(D$6&lt;1,C$6,0)+IF(D$7&lt;1,C$7,0)+IF(D$8&lt;1,C$8,0)+IF(D$9&lt;1,C$9,0)+IF(D$10&lt;1,C$10,0)+IF(D$11&lt;1,C$11,0)+IF(D$12&lt;1,C$12,0)</f>
        <v>4</v>
      </c>
      <c r="E30" s="25">
        <f t="shared" ref="E30:E35" si="4">C30*D30*F30</f>
        <v>5.28</v>
      </c>
      <c r="F30" s="49">
        <f t="shared" ref="F30:F35" si="5">F$28</f>
        <v>1.1000000000000001</v>
      </c>
    </row>
    <row r="31" spans="1:6" ht="18.75" customHeight="1" x14ac:dyDescent="0.2">
      <c r="B31" s="23" t="s">
        <v>18</v>
      </c>
      <c r="C31" s="25">
        <v>1.9</v>
      </c>
      <c r="D31" s="24">
        <f>IF((D$6&gt;=1)*(D$6&lt;5),C$6,0)+IF((D$7&gt;=1)*(D$7&lt;5),C$7,0)+IF((D$8&gt;=1)*(D$8&lt;5),C$8,0)+IF((D$9&gt;=1)*(D$9&lt;5),C$9,0)+IF((D$10&gt;=1)*(D$10&lt;5),C$10,0)+IF((D$112&gt;=1)*(D$11&lt;5),C$11,0)+IF((D$12&gt;=1)*(D$12&lt;5),C$12,0)</f>
        <v>4</v>
      </c>
      <c r="E31" s="25">
        <f t="shared" si="4"/>
        <v>8.36</v>
      </c>
      <c r="F31" s="49">
        <f t="shared" si="5"/>
        <v>1.1000000000000001</v>
      </c>
    </row>
    <row r="32" spans="1:6" ht="16.5" x14ac:dyDescent="0.2">
      <c r="B32" s="23" t="s">
        <v>19</v>
      </c>
      <c r="C32" s="24">
        <v>2.5</v>
      </c>
      <c r="D32" s="24">
        <f>IF(D$6&gt;=5,C$6,0)+IF(D$7&gt;=5,C$7,0)+IF(D$8&gt;=5,C$8,0)+IF(D$9&gt;=5,C$9,0)+IF(D$10&gt;=5,C$10,0)+IF(D$11&gt;=5,C$11,0)+IF(D$12&gt;=5,C$12,0)</f>
        <v>0</v>
      </c>
      <c r="E32" s="25">
        <f t="shared" si="4"/>
        <v>0</v>
      </c>
      <c r="F32" s="49">
        <f t="shared" si="5"/>
        <v>1.1000000000000001</v>
      </c>
    </row>
    <row r="33" spans="1:6" ht="17.25" customHeight="1" x14ac:dyDescent="0.2">
      <c r="A33" s="23" t="s">
        <v>20</v>
      </c>
      <c r="B33" s="24" t="s">
        <v>17</v>
      </c>
      <c r="C33" s="25">
        <v>0.9</v>
      </c>
      <c r="D33" s="24">
        <f>IF(D$6&lt;1,C$6,0)+IF(D$7&lt;1,C$7,0)+IF(D$8&lt;1,C$8,0)+IF(D$9&lt;1,C$9,0)+IF(D$10&lt;1,C$10,0)+IF(D$11&lt;1,C$11,0)+IF(D$12&lt;1,C$12,0)</f>
        <v>4</v>
      </c>
      <c r="E33" s="25">
        <f t="shared" si="4"/>
        <v>3.9600000000000004</v>
      </c>
      <c r="F33" s="49">
        <f t="shared" si="5"/>
        <v>1.1000000000000001</v>
      </c>
    </row>
    <row r="34" spans="1:6" ht="18" customHeight="1" x14ac:dyDescent="0.2">
      <c r="B34" s="23" t="s">
        <v>18</v>
      </c>
      <c r="C34" s="25">
        <v>1</v>
      </c>
      <c r="D34" s="24">
        <f>IF((D$6&gt;=1)*(D$6&lt;5),C$6,0)+IF((D$7&gt;=1)*(D$7&lt;5),C$7,0)+IF((D$8&gt;=1)*(D$8&lt;5),C$8,0)+IF((D$9&gt;=1)*(D$9&lt;5),C$9,0)+IF((D$10&gt;=1)*(D$10&lt;5),C$10,0)+IF((D$112&gt;=1)*(D$11&lt;5),C$11,0)+IF((D$12&gt;=1)*(D$12&lt;5),C$12,0)</f>
        <v>4</v>
      </c>
      <c r="E34" s="25">
        <f t="shared" si="4"/>
        <v>4.4000000000000004</v>
      </c>
      <c r="F34" s="49">
        <f t="shared" si="5"/>
        <v>1.1000000000000001</v>
      </c>
    </row>
    <row r="35" spans="1:6" ht="16.5" x14ac:dyDescent="0.2">
      <c r="B35" s="23" t="s">
        <v>19</v>
      </c>
      <c r="C35" s="25">
        <v>1.4</v>
      </c>
      <c r="D35" s="24">
        <f>IF(D$6&gt;=5,C$6,0)+IF(D$7&gt;=5,C$7,0)+IF(D$8&gt;=5,C$8,0)+IF(D$9&gt;=5,C$9,0)+IF(D$10&gt;=5,C$10,0)+IF(D$11&gt;=5,C$11,0)+IF(D$12&gt;=5,C$12,0)</f>
        <v>0</v>
      </c>
      <c r="E35" s="25">
        <f t="shared" si="4"/>
        <v>0</v>
      </c>
      <c r="F35" s="49">
        <f t="shared" si="5"/>
        <v>1.1000000000000001</v>
      </c>
    </row>
    <row r="36" spans="1:6" ht="15" x14ac:dyDescent="0.25">
      <c r="A36" s="11" t="s">
        <v>45</v>
      </c>
      <c r="B36" s="50"/>
      <c r="C36" s="20">
        <v>70</v>
      </c>
      <c r="D36" s="51">
        <v>0</v>
      </c>
      <c r="E36" s="20">
        <f>(0.205*C36+2.3)*D36</f>
        <v>0</v>
      </c>
      <c r="F36" s="49"/>
    </row>
    <row r="37" spans="1:6" x14ac:dyDescent="0.2">
      <c r="A37" s="23" t="s">
        <v>21</v>
      </c>
      <c r="B37" s="24"/>
      <c r="C37" s="25">
        <v>0.6</v>
      </c>
      <c r="D37" s="24">
        <f>IF(D$6&lt;1,C$6,0)+IF(D$7&lt;1,C$7,0)+IF(D$8&lt;1,C$8,0)+IF(D$9&lt;1,C$9,0)+IF(D$10&lt;1,C$10,0)+IF(D$11&lt;1,C$11,0)+IF(D$12&lt;1,C$12,0)</f>
        <v>4</v>
      </c>
      <c r="E37" s="25">
        <f>C37*D37</f>
        <v>2.4</v>
      </c>
      <c r="F37" s="49"/>
    </row>
    <row r="38" spans="1:6" x14ac:dyDescent="0.2">
      <c r="A38" s="23" t="s">
        <v>22</v>
      </c>
      <c r="B38" s="24"/>
      <c r="C38" s="25">
        <v>0.59</v>
      </c>
      <c r="D38" s="24">
        <f>IF(D$6&lt;1,C$6,0)+IF(D$7&lt;1,C$7,0)+IF(D$8&lt;1,C$8,0)+IF(D$9&lt;1,C$9,0)+IF(D$10&lt;1,C$10,0)+IF(D$11&lt;1,C$11,0)+IF(D$12&lt;1,C$12,0)</f>
        <v>4</v>
      </c>
      <c r="E38" s="25">
        <f>C38*D38</f>
        <v>2.36</v>
      </c>
      <c r="F38" s="49"/>
    </row>
    <row r="39" spans="1:6" x14ac:dyDescent="0.2">
      <c r="A39" s="21" t="s">
        <v>23</v>
      </c>
    </row>
    <row r="40" spans="1:6" x14ac:dyDescent="0.2">
      <c r="A40" s="2" t="s">
        <v>24</v>
      </c>
      <c r="C40" s="14">
        <v>1.5</v>
      </c>
      <c r="D40" s="52">
        <f>IF(D$6&gt;=1,1,0)+IF(D$7&gt;=1,1,0)+IF(D$8&gt;=1,1,0)+IF(D$9&gt;=1,1,0)+IF(D$10&gt;=1,1,0)+IF(D$11&gt;=1,1,0)+IF(D$12&gt;=1,1,0)</f>
        <v>2</v>
      </c>
      <c r="E40" s="14">
        <f>C40*D40</f>
        <v>3</v>
      </c>
    </row>
    <row r="41" spans="1:6" x14ac:dyDescent="0.2">
      <c r="A41" s="2" t="s">
        <v>26</v>
      </c>
      <c r="C41" s="14">
        <v>11.5</v>
      </c>
      <c r="D41" s="52">
        <f>IF(D$6&gt;=1,1,0)+IF(D$7&gt;=1,1,0)+IF(D$8&gt;=1,1,0)+IF(D$9&gt;=1,1,0)+IF(D$10&gt;=1,1,0)+IF(D$11&gt;=1,1,0)+IF(D$12&gt;=1,1,0)</f>
        <v>2</v>
      </c>
      <c r="E41" s="14">
        <f>C41*D41/10</f>
        <v>2.2999999999999998</v>
      </c>
    </row>
    <row r="42" spans="1:6" x14ac:dyDescent="0.2">
      <c r="A42" s="16" t="s">
        <v>27</v>
      </c>
      <c r="B42" s="16"/>
      <c r="C42" s="17">
        <v>6.5</v>
      </c>
      <c r="D42" s="16">
        <v>1</v>
      </c>
      <c r="E42" s="17">
        <f>C42*D42/10</f>
        <v>0.65</v>
      </c>
    </row>
    <row r="43" spans="1:6" ht="15.75" x14ac:dyDescent="0.25">
      <c r="A43" s="26" t="s">
        <v>28</v>
      </c>
      <c r="E43" s="27">
        <f>SUM(E28:E42)</f>
        <v>45.007520399999997</v>
      </c>
    </row>
    <row r="44" spans="1:6" ht="15.75" x14ac:dyDescent="0.25">
      <c r="A44" s="26" t="s">
        <v>29</v>
      </c>
      <c r="E44" s="27">
        <f>E43+E25</f>
        <v>87.623959114285725</v>
      </c>
    </row>
    <row r="45" spans="1:6" ht="15" x14ac:dyDescent="0.2">
      <c r="A45" s="28" t="s">
        <v>30</v>
      </c>
      <c r="B45" s="29"/>
      <c r="E45" s="14">
        <f>2+2+6+4.5+18+2+8.5</f>
        <v>43</v>
      </c>
    </row>
    <row r="46" spans="1:6" ht="15" x14ac:dyDescent="0.2">
      <c r="A46" s="30" t="s">
        <v>31</v>
      </c>
      <c r="B46" s="29"/>
      <c r="E46" s="31">
        <f>8*(480-10-E45)/108</f>
        <v>31.62962962962963</v>
      </c>
    </row>
    <row r="47" spans="1:6" ht="15" x14ac:dyDescent="0.2">
      <c r="A47" s="29"/>
      <c r="B47" s="29"/>
    </row>
    <row r="48" spans="1:6" ht="15.75" customHeight="1" x14ac:dyDescent="0.2">
      <c r="A48" s="562" t="s">
        <v>32</v>
      </c>
      <c r="B48" s="32">
        <f>(480-10-E45-E46)*60</f>
        <v>23722.222222222223</v>
      </c>
      <c r="C48" s="563" t="s">
        <v>33</v>
      </c>
      <c r="D48" s="564">
        <f>B48/E44</f>
        <v>270.72757795937895</v>
      </c>
      <c r="E48" s="565" t="s">
        <v>34</v>
      </c>
    </row>
    <row r="49" spans="1:5" ht="15" x14ac:dyDescent="0.2">
      <c r="A49" s="562"/>
      <c r="B49" s="33" t="s">
        <v>35</v>
      </c>
      <c r="C49" s="563"/>
      <c r="D49" s="564"/>
      <c r="E49" s="565"/>
    </row>
  </sheetData>
  <sheetProtection selectLockedCells="1" selectUnlockedCells="1"/>
  <mergeCells count="10">
    <mergeCell ref="A2:E2"/>
    <mergeCell ref="A3:C3"/>
    <mergeCell ref="G5:I5"/>
    <mergeCell ref="A14:B14"/>
    <mergeCell ref="C14:D14"/>
    <mergeCell ref="A27:C27"/>
    <mergeCell ref="A48:A49"/>
    <mergeCell ref="C48:C49"/>
    <mergeCell ref="D48:D49"/>
    <mergeCell ref="E48:E49"/>
  </mergeCells>
  <pageMargins left="0.78749999999999998" right="0.78749999999999998" top="0.19652777777777777" bottom="0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3" topLeftCell="A10" activePane="bottomLeft" state="frozen"/>
      <selection activeCell="F40" sqref="F40:F41"/>
      <selection pane="bottomLeft" activeCell="E19" sqref="E19"/>
    </sheetView>
  </sheetViews>
  <sheetFormatPr defaultRowHeight="15.75" x14ac:dyDescent="0.2"/>
  <cols>
    <col min="1" max="1" width="4.140625" style="57" bestFit="1" customWidth="1"/>
    <col min="2" max="2" width="39.7109375" style="61" bestFit="1" customWidth="1"/>
    <col min="3" max="3" width="6.28515625" style="57" bestFit="1" customWidth="1"/>
    <col min="4" max="4" width="9.28515625" style="57" bestFit="1" customWidth="1"/>
    <col min="5" max="5" width="7.28515625" style="57" bestFit="1" customWidth="1"/>
    <col min="6" max="6" width="11.7109375" style="57" bestFit="1" customWidth="1"/>
    <col min="7" max="7" width="5.42578125" style="57" bestFit="1" customWidth="1"/>
    <col min="8" max="8" width="9.85546875" style="57" bestFit="1" customWidth="1"/>
    <col min="9" max="16384" width="9.140625" style="57"/>
  </cols>
  <sheetData>
    <row r="1" spans="1:8" x14ac:dyDescent="0.25">
      <c r="B1" s="58"/>
      <c r="E1" s="59"/>
      <c r="F1" s="60"/>
    </row>
    <row r="2" spans="1:8" x14ac:dyDescent="0.2">
      <c r="F2" s="62"/>
    </row>
    <row r="3" spans="1:8" ht="18.75" x14ac:dyDescent="0.2">
      <c r="B3" s="572" t="s">
        <v>68</v>
      </c>
      <c r="C3" s="572"/>
      <c r="D3" s="572"/>
      <c r="E3" s="572"/>
      <c r="F3" s="572"/>
    </row>
    <row r="4" spans="1:8" ht="18.75" customHeight="1" x14ac:dyDescent="0.2">
      <c r="B4" s="61" t="s">
        <v>47</v>
      </c>
    </row>
    <row r="5" spans="1:8" x14ac:dyDescent="0.2">
      <c r="B5" s="63" t="s">
        <v>48</v>
      </c>
      <c r="C5" s="64">
        <v>79</v>
      </c>
      <c r="D5" s="57">
        <v>6</v>
      </c>
      <c r="E5" s="65">
        <v>4.3400000000000001E-2</v>
      </c>
      <c r="F5" s="66">
        <f>C5*D5*E5</f>
        <v>20.5716</v>
      </c>
      <c r="H5" s="64"/>
    </row>
    <row r="6" spans="1:8" x14ac:dyDescent="0.2">
      <c r="B6" s="63" t="s">
        <v>49</v>
      </c>
      <c r="C6" s="67">
        <v>8</v>
      </c>
      <c r="E6" s="65"/>
      <c r="F6" s="66"/>
      <c r="H6" s="64"/>
    </row>
    <row r="7" spans="1:8" x14ac:dyDescent="0.2">
      <c r="B7" s="63"/>
      <c r="C7" s="64"/>
      <c r="E7" s="65"/>
      <c r="F7" s="66"/>
      <c r="H7" s="64"/>
    </row>
    <row r="8" spans="1:8" ht="16.5" x14ac:dyDescent="0.2">
      <c r="B8" s="68" t="s">
        <v>12</v>
      </c>
      <c r="F8" s="69">
        <f>SUM(F5:F5)</f>
        <v>20.5716</v>
      </c>
      <c r="H8" s="64"/>
    </row>
    <row r="10" spans="1:8" x14ac:dyDescent="0.2">
      <c r="B10" s="61" t="s">
        <v>13</v>
      </c>
    </row>
    <row r="11" spans="1:8" x14ac:dyDescent="0.2">
      <c r="A11" s="57">
        <v>1</v>
      </c>
      <c r="B11" s="70" t="s">
        <v>50</v>
      </c>
      <c r="C11" s="71">
        <v>1</v>
      </c>
      <c r="D11" s="66">
        <v>2.5499999999999998</v>
      </c>
      <c r="E11" s="57">
        <v>1</v>
      </c>
      <c r="F11" s="66">
        <f>D11/15*E11</f>
        <v>0.16999999999999998</v>
      </c>
    </row>
    <row r="12" spans="1:8" x14ac:dyDescent="0.2">
      <c r="A12" s="57">
        <v>2</v>
      </c>
      <c r="B12" s="70" t="s">
        <v>51</v>
      </c>
      <c r="C12" s="71">
        <v>2</v>
      </c>
      <c r="D12" s="66">
        <v>2.5</v>
      </c>
      <c r="E12" s="57">
        <v>1</v>
      </c>
      <c r="F12" s="66">
        <f>D12/15*E12</f>
        <v>0.16666666666666666</v>
      </c>
    </row>
    <row r="13" spans="1:8" ht="31.5" x14ac:dyDescent="0.2">
      <c r="A13" s="57">
        <v>3</v>
      </c>
      <c r="B13" s="70" t="s">
        <v>52</v>
      </c>
      <c r="C13" s="71"/>
      <c r="D13" s="66">
        <v>14.5</v>
      </c>
      <c r="E13" s="57">
        <v>1</v>
      </c>
      <c r="F13" s="66">
        <f>D13/15*E13</f>
        <v>0.96666666666666667</v>
      </c>
    </row>
    <row r="14" spans="1:8" x14ac:dyDescent="0.2">
      <c r="A14" s="57">
        <v>4</v>
      </c>
      <c r="B14" s="70" t="s">
        <v>53</v>
      </c>
      <c r="C14" s="71"/>
      <c r="D14" s="66">
        <v>5.2</v>
      </c>
      <c r="E14" s="57">
        <v>1</v>
      </c>
      <c r="F14" s="66">
        <f>D14/15*E14</f>
        <v>0.34666666666666668</v>
      </c>
    </row>
    <row r="15" spans="1:8" x14ac:dyDescent="0.2">
      <c r="A15" s="57">
        <v>5</v>
      </c>
      <c r="B15" s="70"/>
      <c r="C15" s="71"/>
      <c r="D15" s="66">
        <v>11</v>
      </c>
      <c r="E15" s="57">
        <v>1</v>
      </c>
      <c r="F15" s="66">
        <f>D15/15*E15</f>
        <v>0.73333333333333328</v>
      </c>
    </row>
    <row r="16" spans="1:8" x14ac:dyDescent="0.2">
      <c r="A16" s="57">
        <v>6</v>
      </c>
      <c r="B16" s="70" t="s">
        <v>54</v>
      </c>
      <c r="C16" s="71"/>
      <c r="D16" s="66">
        <v>1.1100000000000001</v>
      </c>
      <c r="E16" s="57">
        <v>6</v>
      </c>
      <c r="F16" s="66">
        <f>D16*E16</f>
        <v>6.66</v>
      </c>
    </row>
    <row r="17" spans="1:9" x14ac:dyDescent="0.2">
      <c r="A17" s="57">
        <v>7</v>
      </c>
      <c r="B17" s="70"/>
      <c r="C17" s="71"/>
      <c r="D17" s="66">
        <v>0.55000000000000004</v>
      </c>
      <c r="E17" s="57">
        <v>8</v>
      </c>
      <c r="F17" s="66">
        <f>D17*E17</f>
        <v>4.4000000000000004</v>
      </c>
    </row>
    <row r="18" spans="1:9" x14ac:dyDescent="0.2">
      <c r="A18" s="57">
        <v>8</v>
      </c>
      <c r="B18" s="70" t="s">
        <v>55</v>
      </c>
      <c r="C18" s="71">
        <v>5</v>
      </c>
      <c r="D18" s="66">
        <v>1.54</v>
      </c>
      <c r="E18" s="57">
        <f>SUM(E14:E15)</f>
        <v>2</v>
      </c>
      <c r="F18" s="66">
        <f>D18/15*E18</f>
        <v>0.20533333333333334</v>
      </c>
    </row>
    <row r="19" spans="1:9" ht="31.5" x14ac:dyDescent="0.2">
      <c r="A19" s="57">
        <v>9</v>
      </c>
      <c r="B19" s="70" t="s">
        <v>56</v>
      </c>
      <c r="C19" s="71">
        <v>6</v>
      </c>
      <c r="D19" s="66">
        <v>1.69</v>
      </c>
      <c r="E19" s="57">
        <f>E16</f>
        <v>6</v>
      </c>
      <c r="F19" s="66">
        <f>D19*E19</f>
        <v>10.14</v>
      </c>
      <c r="H19" s="72">
        <f>SUM(E19:E20)</f>
        <v>14</v>
      </c>
      <c r="I19" s="72" t="s">
        <v>57</v>
      </c>
    </row>
    <row r="20" spans="1:9" ht="31.5" x14ac:dyDescent="0.2">
      <c r="A20" s="57">
        <v>10</v>
      </c>
      <c r="B20" s="70" t="s">
        <v>58</v>
      </c>
      <c r="C20" s="71">
        <v>7</v>
      </c>
      <c r="D20" s="66">
        <v>0.78</v>
      </c>
      <c r="E20" s="57">
        <f>E17</f>
        <v>8</v>
      </c>
      <c r="F20" s="66">
        <f>D20*E20</f>
        <v>6.24</v>
      </c>
    </row>
    <row r="21" spans="1:9" x14ac:dyDescent="0.2">
      <c r="A21" s="57">
        <v>11</v>
      </c>
      <c r="B21" s="70" t="s">
        <v>59</v>
      </c>
      <c r="C21" s="71">
        <v>12</v>
      </c>
      <c r="D21" s="66">
        <v>0.47</v>
      </c>
      <c r="E21" s="57">
        <f>H19</f>
        <v>14</v>
      </c>
      <c r="F21" s="66">
        <f>D21*E21</f>
        <v>6.58</v>
      </c>
    </row>
    <row r="22" spans="1:9" x14ac:dyDescent="0.2">
      <c r="A22" s="57">
        <v>12</v>
      </c>
      <c r="B22" s="70" t="s">
        <v>60</v>
      </c>
      <c r="C22" s="71">
        <v>13</v>
      </c>
      <c r="D22" s="73">
        <v>6.3E-2</v>
      </c>
      <c r="E22" s="57">
        <v>1</v>
      </c>
      <c r="F22" s="66">
        <f>D22*E22</f>
        <v>6.3E-2</v>
      </c>
    </row>
    <row r="23" spans="1:9" x14ac:dyDescent="0.2">
      <c r="A23" s="57">
        <v>13</v>
      </c>
      <c r="B23" s="70" t="s">
        <v>61</v>
      </c>
      <c r="C23" s="71"/>
      <c r="D23" s="66">
        <v>2</v>
      </c>
      <c r="E23" s="57">
        <v>1</v>
      </c>
      <c r="F23" s="66">
        <f>D23*E23</f>
        <v>2</v>
      </c>
    </row>
    <row r="24" spans="1:9" x14ac:dyDescent="0.2">
      <c r="A24" s="57">
        <v>14</v>
      </c>
      <c r="B24" s="70" t="s">
        <v>62</v>
      </c>
      <c r="C24" s="71"/>
      <c r="D24" s="66">
        <v>9.7799999999999994</v>
      </c>
      <c r="E24" s="57">
        <f>SUM(E14:E15)</f>
        <v>2</v>
      </c>
      <c r="F24" s="66">
        <f>D24/15*E24</f>
        <v>1.3039999999999998</v>
      </c>
    </row>
    <row r="25" spans="1:9" ht="31.5" x14ac:dyDescent="0.2">
      <c r="A25" s="57">
        <v>15</v>
      </c>
      <c r="B25" s="70" t="s">
        <v>63</v>
      </c>
      <c r="C25" s="71">
        <v>15</v>
      </c>
      <c r="D25" s="66">
        <v>19</v>
      </c>
      <c r="E25" s="57">
        <v>1</v>
      </c>
      <c r="F25" s="66">
        <f>D25/15*E25</f>
        <v>1.2666666666666666</v>
      </c>
    </row>
    <row r="26" spans="1:9" x14ac:dyDescent="0.2">
      <c r="A26" s="57">
        <v>16</v>
      </c>
      <c r="B26" s="70" t="s">
        <v>64</v>
      </c>
      <c r="C26" s="71">
        <v>35</v>
      </c>
      <c r="D26" s="66">
        <v>3</v>
      </c>
      <c r="E26" s="57">
        <v>1</v>
      </c>
      <c r="F26" s="66">
        <f>D26/15*E26</f>
        <v>0.2</v>
      </c>
    </row>
    <row r="27" spans="1:9" x14ac:dyDescent="0.2">
      <c r="A27" s="57">
        <v>17</v>
      </c>
      <c r="B27" s="74" t="s">
        <v>65</v>
      </c>
      <c r="C27" s="75">
        <v>39</v>
      </c>
      <c r="D27" s="76">
        <v>6.92</v>
      </c>
      <c r="E27" s="77">
        <v>1</v>
      </c>
      <c r="F27" s="76">
        <f>D27/15*E27</f>
        <v>0.46133333333333332</v>
      </c>
    </row>
    <row r="28" spans="1:9" x14ac:dyDescent="0.2">
      <c r="B28" s="70"/>
      <c r="C28" s="71"/>
      <c r="D28" s="66"/>
      <c r="F28" s="66"/>
    </row>
    <row r="29" spans="1:9" ht="16.5" x14ac:dyDescent="0.2">
      <c r="B29" s="68" t="s">
        <v>28</v>
      </c>
      <c r="C29" s="71"/>
      <c r="D29" s="66"/>
      <c r="F29" s="69">
        <f>SUM(F11:F27)</f>
        <v>41.903666666666673</v>
      </c>
    </row>
    <row r="30" spans="1:9" ht="16.5" x14ac:dyDescent="0.2">
      <c r="B30" s="68" t="s">
        <v>29</v>
      </c>
      <c r="C30" s="71"/>
      <c r="D30" s="66"/>
      <c r="F30" s="78">
        <f>F8+F29</f>
        <v>62.47526666666667</v>
      </c>
    </row>
    <row r="31" spans="1:9" x14ac:dyDescent="0.2">
      <c r="B31" s="79" t="s">
        <v>66</v>
      </c>
      <c r="C31" s="80"/>
      <c r="D31" s="81"/>
      <c r="E31" s="82"/>
      <c r="F31" s="83">
        <f>2*3*10/45</f>
        <v>1.3333333333333333</v>
      </c>
      <c r="G31" s="84" t="s">
        <v>67</v>
      </c>
    </row>
    <row r="32" spans="1:9" x14ac:dyDescent="0.2">
      <c r="B32" s="85" t="s">
        <v>30</v>
      </c>
      <c r="C32" s="82"/>
      <c r="D32" s="82"/>
      <c r="E32" s="82"/>
      <c r="F32" s="66">
        <f>1+4+3+3+6</f>
        <v>17</v>
      </c>
      <c r="G32" s="57" t="s">
        <v>67</v>
      </c>
    </row>
    <row r="33" spans="2:7" x14ac:dyDescent="0.2">
      <c r="B33" s="79" t="s">
        <v>31</v>
      </c>
      <c r="C33" s="82"/>
      <c r="D33" s="82"/>
      <c r="E33" s="81"/>
      <c r="F33" s="83">
        <f>5*(480-10-F32)/105</f>
        <v>21.571428571428573</v>
      </c>
      <c r="G33" s="84" t="s">
        <v>67</v>
      </c>
    </row>
    <row r="34" spans="2:7" x14ac:dyDescent="0.2">
      <c r="C34" s="573" t="s">
        <v>32</v>
      </c>
      <c r="D34" s="86">
        <f>(480-10-F31-F32-F33)*60</f>
        <v>25805.714285714286</v>
      </c>
      <c r="E34" s="574" t="s">
        <v>33</v>
      </c>
      <c r="F34" s="575">
        <f>D34/F30</f>
        <v>413.05488815916942</v>
      </c>
      <c r="G34" s="577" t="s">
        <v>34</v>
      </c>
    </row>
    <row r="35" spans="2:7" x14ac:dyDescent="0.2">
      <c r="C35" s="573"/>
      <c r="D35" s="71" t="s">
        <v>35</v>
      </c>
      <c r="E35" s="574"/>
      <c r="F35" s="576"/>
      <c r="G35" s="577"/>
    </row>
  </sheetData>
  <mergeCells count="5">
    <mergeCell ref="B3:F3"/>
    <mergeCell ref="C34:C35"/>
    <mergeCell ref="E34:E35"/>
    <mergeCell ref="F34:F35"/>
    <mergeCell ref="G34:G35"/>
  </mergeCell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3" topLeftCell="A15" activePane="bottomLeft" state="frozen"/>
      <selection activeCell="F40" sqref="F40:F41"/>
      <selection pane="bottomLeft" activeCell="B4" sqref="B4"/>
    </sheetView>
  </sheetViews>
  <sheetFormatPr defaultRowHeight="15.75" x14ac:dyDescent="0.2"/>
  <cols>
    <col min="1" max="1" width="4.140625" style="57" bestFit="1" customWidth="1"/>
    <col min="2" max="2" width="39.7109375" style="61" bestFit="1" customWidth="1"/>
    <col min="3" max="3" width="6.28515625" style="57" bestFit="1" customWidth="1"/>
    <col min="4" max="4" width="9.28515625" style="57" bestFit="1" customWidth="1"/>
    <col min="5" max="5" width="7.28515625" style="57" bestFit="1" customWidth="1"/>
    <col min="6" max="6" width="11.7109375" style="57" bestFit="1" customWidth="1"/>
    <col min="7" max="7" width="5.42578125" style="57" bestFit="1" customWidth="1"/>
    <col min="8" max="8" width="9.85546875" style="57" bestFit="1" customWidth="1"/>
    <col min="9" max="16384" width="9.140625" style="57"/>
  </cols>
  <sheetData>
    <row r="1" spans="1:8" x14ac:dyDescent="0.25">
      <c r="B1" s="58"/>
      <c r="E1" s="59"/>
      <c r="F1" s="60"/>
    </row>
    <row r="2" spans="1:8" x14ac:dyDescent="0.2">
      <c r="F2" s="62"/>
    </row>
    <row r="3" spans="1:8" ht="18.75" x14ac:dyDescent="0.2">
      <c r="B3" s="572" t="s">
        <v>226</v>
      </c>
      <c r="C3" s="572"/>
      <c r="D3" s="572"/>
      <c r="E3" s="572"/>
      <c r="F3" s="572"/>
    </row>
    <row r="4" spans="1:8" ht="18.75" customHeight="1" x14ac:dyDescent="0.2">
      <c r="B4" s="61" t="s">
        <v>47</v>
      </c>
    </row>
    <row r="5" spans="1:8" x14ac:dyDescent="0.2">
      <c r="B5" s="63" t="s">
        <v>48</v>
      </c>
      <c r="C5" s="64">
        <v>68</v>
      </c>
      <c r="D5" s="57">
        <v>4</v>
      </c>
      <c r="E5" s="65">
        <v>4.3400000000000001E-2</v>
      </c>
      <c r="F5" s="66">
        <f>C5*D5*E5</f>
        <v>11.8048</v>
      </c>
      <c r="H5" s="64"/>
    </row>
    <row r="6" spans="1:8" x14ac:dyDescent="0.2">
      <c r="B6" s="63" t="s">
        <v>49</v>
      </c>
      <c r="C6" s="67">
        <v>2</v>
      </c>
      <c r="E6" s="65"/>
      <c r="F6" s="66"/>
      <c r="H6" s="64"/>
    </row>
    <row r="7" spans="1:8" x14ac:dyDescent="0.2">
      <c r="B7" s="63"/>
      <c r="C7" s="64"/>
      <c r="E7" s="65"/>
      <c r="F7" s="66"/>
      <c r="H7" s="64"/>
    </row>
    <row r="8" spans="1:8" ht="16.5" x14ac:dyDescent="0.2">
      <c r="B8" s="68" t="s">
        <v>12</v>
      </c>
      <c r="F8" s="69">
        <f>SUM(F5:F5)</f>
        <v>11.8048</v>
      </c>
      <c r="H8" s="64"/>
    </row>
    <row r="10" spans="1:8" x14ac:dyDescent="0.2">
      <c r="B10" s="61" t="s">
        <v>13</v>
      </c>
    </row>
    <row r="11" spans="1:8" x14ac:dyDescent="0.2">
      <c r="A11" s="57">
        <v>1</v>
      </c>
      <c r="B11" s="70" t="s">
        <v>50</v>
      </c>
      <c r="C11" s="71">
        <v>1</v>
      </c>
      <c r="D11" s="66">
        <v>2.5499999999999998</v>
      </c>
      <c r="E11" s="57">
        <v>1</v>
      </c>
      <c r="F11" s="66">
        <f>D11/15*E11</f>
        <v>0.16999999999999998</v>
      </c>
    </row>
    <row r="12" spans="1:8" x14ac:dyDescent="0.2">
      <c r="A12" s="57">
        <v>2</v>
      </c>
      <c r="B12" s="70" t="s">
        <v>51</v>
      </c>
      <c r="C12" s="71">
        <v>2</v>
      </c>
      <c r="D12" s="66">
        <v>2.5</v>
      </c>
      <c r="E12" s="57">
        <v>1</v>
      </c>
      <c r="F12" s="66">
        <f>D12/15*E12</f>
        <v>0.16666666666666666</v>
      </c>
    </row>
    <row r="13" spans="1:8" ht="31.5" x14ac:dyDescent="0.2">
      <c r="A13" s="57">
        <v>3</v>
      </c>
      <c r="B13" s="70" t="s">
        <v>52</v>
      </c>
      <c r="C13" s="71"/>
      <c r="D13" s="66">
        <v>14.5</v>
      </c>
      <c r="E13" s="57">
        <v>1</v>
      </c>
      <c r="F13" s="66">
        <f>D13/15*E13</f>
        <v>0.96666666666666667</v>
      </c>
    </row>
    <row r="14" spans="1:8" x14ac:dyDescent="0.2">
      <c r="A14" s="57">
        <v>4</v>
      </c>
      <c r="B14" s="70" t="s">
        <v>53</v>
      </c>
      <c r="C14" s="71"/>
      <c r="D14" s="66">
        <v>5.2</v>
      </c>
      <c r="E14" s="57">
        <v>1</v>
      </c>
      <c r="F14" s="66">
        <f>D14/15*E14</f>
        <v>0.34666666666666668</v>
      </c>
    </row>
    <row r="15" spans="1:8" x14ac:dyDescent="0.2">
      <c r="A15" s="57">
        <v>5</v>
      </c>
      <c r="B15" s="70"/>
      <c r="C15" s="71"/>
      <c r="D15" s="66">
        <v>11</v>
      </c>
      <c r="E15" s="57">
        <v>1</v>
      </c>
      <c r="F15" s="66">
        <f>D15/15*E15</f>
        <v>0.73333333333333328</v>
      </c>
    </row>
    <row r="16" spans="1:8" x14ac:dyDescent="0.2">
      <c r="A16" s="57">
        <v>6</v>
      </c>
      <c r="B16" s="70" t="s">
        <v>54</v>
      </c>
      <c r="C16" s="71"/>
      <c r="D16" s="66">
        <v>1.1100000000000001</v>
      </c>
      <c r="E16" s="57">
        <v>6</v>
      </c>
      <c r="F16" s="66">
        <f>D16*E16</f>
        <v>6.66</v>
      </c>
    </row>
    <row r="17" spans="1:9" x14ac:dyDescent="0.2">
      <c r="A17" s="57">
        <v>7</v>
      </c>
      <c r="B17" s="70"/>
      <c r="C17" s="71"/>
      <c r="D17" s="66">
        <v>0.55000000000000004</v>
      </c>
      <c r="E17" s="57">
        <v>2</v>
      </c>
      <c r="F17" s="66">
        <f>D17*E17</f>
        <v>1.1000000000000001</v>
      </c>
    </row>
    <row r="18" spans="1:9" x14ac:dyDescent="0.2">
      <c r="A18" s="57">
        <v>8</v>
      </c>
      <c r="B18" s="70" t="s">
        <v>55</v>
      </c>
      <c r="C18" s="71">
        <v>5</v>
      </c>
      <c r="D18" s="66">
        <v>1.54</v>
      </c>
      <c r="E18" s="57">
        <f>SUM(E14:E15)</f>
        <v>2</v>
      </c>
      <c r="F18" s="66">
        <f>D18/15*E18</f>
        <v>0.20533333333333334</v>
      </c>
    </row>
    <row r="19" spans="1:9" ht="31.5" x14ac:dyDescent="0.2">
      <c r="A19" s="57">
        <v>9</v>
      </c>
      <c r="B19" s="70" t="s">
        <v>56</v>
      </c>
      <c r="C19" s="71">
        <v>6</v>
      </c>
      <c r="D19" s="66">
        <v>1.69</v>
      </c>
      <c r="E19" s="57">
        <f>E16</f>
        <v>6</v>
      </c>
      <c r="F19" s="66">
        <f>D19*E19</f>
        <v>10.14</v>
      </c>
      <c r="H19" s="72">
        <f>SUM(E19:E20)</f>
        <v>8</v>
      </c>
      <c r="I19" s="72" t="s">
        <v>57</v>
      </c>
    </row>
    <row r="20" spans="1:9" ht="31.5" x14ac:dyDescent="0.2">
      <c r="A20" s="57">
        <v>10</v>
      </c>
      <c r="B20" s="70" t="s">
        <v>58</v>
      </c>
      <c r="C20" s="71">
        <v>7</v>
      </c>
      <c r="D20" s="66">
        <v>0.78</v>
      </c>
      <c r="E20" s="57">
        <f>E17</f>
        <v>2</v>
      </c>
      <c r="F20" s="66">
        <f>D20*E20</f>
        <v>1.56</v>
      </c>
    </row>
    <row r="21" spans="1:9" x14ac:dyDescent="0.2">
      <c r="A21" s="57">
        <v>11</v>
      </c>
      <c r="B21" s="70" t="s">
        <v>59</v>
      </c>
      <c r="C21" s="71">
        <v>12</v>
      </c>
      <c r="D21" s="66">
        <v>0.47</v>
      </c>
      <c r="E21" s="57">
        <f>H19</f>
        <v>8</v>
      </c>
      <c r="F21" s="66">
        <f>D21*E21</f>
        <v>3.76</v>
      </c>
    </row>
    <row r="22" spans="1:9" x14ac:dyDescent="0.2">
      <c r="A22" s="57">
        <v>12</v>
      </c>
      <c r="B22" s="70" t="s">
        <v>60</v>
      </c>
      <c r="C22" s="71">
        <v>13</v>
      </c>
      <c r="D22" s="73">
        <v>6.3E-2</v>
      </c>
      <c r="E22" s="57">
        <v>1</v>
      </c>
      <c r="F22" s="66">
        <f>D22*E22</f>
        <v>6.3E-2</v>
      </c>
    </row>
    <row r="23" spans="1:9" x14ac:dyDescent="0.2">
      <c r="A23" s="57">
        <v>13</v>
      </c>
      <c r="B23" s="70" t="s">
        <v>61</v>
      </c>
      <c r="C23" s="71"/>
      <c r="D23" s="66">
        <v>2</v>
      </c>
      <c r="E23" s="57">
        <v>1</v>
      </c>
      <c r="F23" s="66">
        <f>D23*E23</f>
        <v>2</v>
      </c>
    </row>
    <row r="24" spans="1:9" x14ac:dyDescent="0.2">
      <c r="A24" s="57">
        <v>14</v>
      </c>
      <c r="B24" s="70" t="s">
        <v>62</v>
      </c>
      <c r="C24" s="71"/>
      <c r="D24" s="66">
        <v>9.7799999999999994</v>
      </c>
      <c r="E24" s="57">
        <f>SUM(E14:E15)</f>
        <v>2</v>
      </c>
      <c r="F24" s="66">
        <f>D24/15*E24</f>
        <v>1.3039999999999998</v>
      </c>
    </row>
    <row r="25" spans="1:9" ht="31.5" x14ac:dyDescent="0.2">
      <c r="A25" s="57">
        <v>15</v>
      </c>
      <c r="B25" s="70" t="s">
        <v>63</v>
      </c>
      <c r="C25" s="71">
        <v>15</v>
      </c>
      <c r="D25" s="66">
        <v>19</v>
      </c>
      <c r="E25" s="57">
        <v>1</v>
      </c>
      <c r="F25" s="66">
        <f>D25/15*E25</f>
        <v>1.2666666666666666</v>
      </c>
    </row>
    <row r="26" spans="1:9" x14ac:dyDescent="0.2">
      <c r="A26" s="57">
        <v>16</v>
      </c>
      <c r="B26" s="70" t="s">
        <v>64</v>
      </c>
      <c r="C26" s="71">
        <v>35</v>
      </c>
      <c r="D26" s="66">
        <v>3</v>
      </c>
      <c r="E26" s="57">
        <v>1</v>
      </c>
      <c r="F26" s="66">
        <f>D26/15*E26</f>
        <v>0.2</v>
      </c>
    </row>
    <row r="27" spans="1:9" x14ac:dyDescent="0.2">
      <c r="A27" s="57">
        <v>17</v>
      </c>
      <c r="B27" s="74" t="s">
        <v>65</v>
      </c>
      <c r="C27" s="75">
        <v>39</v>
      </c>
      <c r="D27" s="76">
        <v>6.92</v>
      </c>
      <c r="E27" s="77">
        <v>1</v>
      </c>
      <c r="F27" s="76">
        <f>D27/15*E27</f>
        <v>0.46133333333333332</v>
      </c>
    </row>
    <row r="28" spans="1:9" x14ac:dyDescent="0.2">
      <c r="B28" s="70"/>
      <c r="C28" s="71"/>
      <c r="D28" s="66"/>
      <c r="F28" s="66"/>
    </row>
    <row r="29" spans="1:9" ht="16.5" x14ac:dyDescent="0.2">
      <c r="B29" s="68" t="s">
        <v>28</v>
      </c>
      <c r="C29" s="71"/>
      <c r="D29" s="66"/>
      <c r="F29" s="69">
        <f>SUM(F11:F27)</f>
        <v>31.103666666666662</v>
      </c>
    </row>
    <row r="30" spans="1:9" ht="16.5" x14ac:dyDescent="0.2">
      <c r="B30" s="68" t="s">
        <v>29</v>
      </c>
      <c r="C30" s="71"/>
      <c r="D30" s="66"/>
      <c r="F30" s="78">
        <f>F8+F29</f>
        <v>42.908466666666662</v>
      </c>
    </row>
    <row r="31" spans="1:9" x14ac:dyDescent="0.2">
      <c r="B31" s="79" t="s">
        <v>66</v>
      </c>
      <c r="C31" s="80"/>
      <c r="D31" s="81"/>
      <c r="E31" s="82"/>
      <c r="F31" s="83">
        <f>2*3*10/45</f>
        <v>1.3333333333333333</v>
      </c>
      <c r="G31" s="84" t="s">
        <v>67</v>
      </c>
    </row>
    <row r="32" spans="1:9" x14ac:dyDescent="0.2">
      <c r="B32" s="85" t="s">
        <v>30</v>
      </c>
      <c r="C32" s="82"/>
      <c r="D32" s="82"/>
      <c r="E32" s="82"/>
      <c r="F32" s="66">
        <f>1+4+3+3+6</f>
        <v>17</v>
      </c>
      <c r="G32" s="57" t="s">
        <v>67</v>
      </c>
    </row>
    <row r="33" spans="2:7" x14ac:dyDescent="0.2">
      <c r="B33" s="79" t="s">
        <v>31</v>
      </c>
      <c r="C33" s="82"/>
      <c r="D33" s="82"/>
      <c r="E33" s="81"/>
      <c r="F33" s="83">
        <f>5*(480-10-F32)/105</f>
        <v>21.571428571428573</v>
      </c>
      <c r="G33" s="84" t="s">
        <v>67</v>
      </c>
    </row>
    <row r="34" spans="2:7" x14ac:dyDescent="0.2">
      <c r="C34" s="573" t="s">
        <v>32</v>
      </c>
      <c r="D34" s="86">
        <f>(480-10-F31-F32-F33)*60</f>
        <v>25805.714285714286</v>
      </c>
      <c r="E34" s="574" t="s">
        <v>33</v>
      </c>
      <c r="F34" s="575">
        <f>D34/F30</f>
        <v>601.41310772499344</v>
      </c>
      <c r="G34" s="577" t="s">
        <v>34</v>
      </c>
    </row>
    <row r="35" spans="2:7" x14ac:dyDescent="0.2">
      <c r="C35" s="573"/>
      <c r="D35" s="71" t="s">
        <v>35</v>
      </c>
      <c r="E35" s="574"/>
      <c r="F35" s="576"/>
      <c r="G35" s="577"/>
    </row>
  </sheetData>
  <mergeCells count="5">
    <mergeCell ref="B3:F3"/>
    <mergeCell ref="C34:C35"/>
    <mergeCell ref="E34:E35"/>
    <mergeCell ref="F34:F35"/>
    <mergeCell ref="G34:G35"/>
  </mergeCell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workbookViewId="0">
      <pane ySplit="3" topLeftCell="A27" activePane="bottomLeft" state="frozen"/>
      <selection pane="bottomLeft" activeCell="I36" sqref="I36:I37"/>
    </sheetView>
  </sheetViews>
  <sheetFormatPr defaultRowHeight="15.75" x14ac:dyDescent="0.2"/>
  <cols>
    <col min="1" max="1" width="4.140625" style="87" customWidth="1"/>
    <col min="2" max="2" width="39.7109375" style="93" customWidth="1"/>
    <col min="3" max="3" width="7.28515625" style="87" customWidth="1"/>
    <col min="4" max="4" width="9.28515625" style="87" customWidth="1"/>
    <col min="5" max="5" width="7.28515625" style="87" customWidth="1"/>
    <col min="6" max="6" width="11.7109375" style="87" customWidth="1"/>
    <col min="7" max="7" width="5.42578125" style="87" customWidth="1"/>
    <col min="8" max="8" width="9.85546875" style="87" customWidth="1"/>
    <col min="9" max="9" width="9.140625" style="91"/>
    <col min="10" max="13" width="9.140625" style="87"/>
    <col min="14" max="14" width="9.140625" style="92"/>
    <col min="15" max="256" width="9.140625" style="87"/>
    <col min="257" max="257" width="4.140625" style="87" customWidth="1"/>
    <col min="258" max="258" width="39.7109375" style="87" customWidth="1"/>
    <col min="259" max="259" width="7.28515625" style="87" customWidth="1"/>
    <col min="260" max="260" width="9.28515625" style="87" customWidth="1"/>
    <col min="261" max="261" width="7.28515625" style="87" customWidth="1"/>
    <col min="262" max="262" width="11.7109375" style="87" customWidth="1"/>
    <col min="263" max="263" width="5.42578125" style="87" customWidth="1"/>
    <col min="264" max="264" width="9.85546875" style="87" customWidth="1"/>
    <col min="265" max="512" width="9.140625" style="87"/>
    <col min="513" max="513" width="4.140625" style="87" customWidth="1"/>
    <col min="514" max="514" width="39.7109375" style="87" customWidth="1"/>
    <col min="515" max="515" width="7.28515625" style="87" customWidth="1"/>
    <col min="516" max="516" width="9.28515625" style="87" customWidth="1"/>
    <col min="517" max="517" width="7.28515625" style="87" customWidth="1"/>
    <col min="518" max="518" width="11.7109375" style="87" customWidth="1"/>
    <col min="519" max="519" width="5.42578125" style="87" customWidth="1"/>
    <col min="520" max="520" width="9.85546875" style="87" customWidth="1"/>
    <col min="521" max="768" width="9.140625" style="87"/>
    <col min="769" max="769" width="4.140625" style="87" customWidth="1"/>
    <col min="770" max="770" width="39.7109375" style="87" customWidth="1"/>
    <col min="771" max="771" width="7.28515625" style="87" customWidth="1"/>
    <col min="772" max="772" width="9.28515625" style="87" customWidth="1"/>
    <col min="773" max="773" width="7.28515625" style="87" customWidth="1"/>
    <col min="774" max="774" width="11.7109375" style="87" customWidth="1"/>
    <col min="775" max="775" width="5.42578125" style="87" customWidth="1"/>
    <col min="776" max="776" width="9.85546875" style="87" customWidth="1"/>
    <col min="777" max="1024" width="9.140625" style="87"/>
    <col min="1025" max="1025" width="4.140625" style="87" customWidth="1"/>
    <col min="1026" max="1026" width="39.7109375" style="87" customWidth="1"/>
    <col min="1027" max="1027" width="7.28515625" style="87" customWidth="1"/>
    <col min="1028" max="1028" width="9.28515625" style="87" customWidth="1"/>
    <col min="1029" max="1029" width="7.28515625" style="87" customWidth="1"/>
    <col min="1030" max="1030" width="11.7109375" style="87" customWidth="1"/>
    <col min="1031" max="1031" width="5.42578125" style="87" customWidth="1"/>
    <col min="1032" max="1032" width="9.85546875" style="87" customWidth="1"/>
    <col min="1033" max="1280" width="9.140625" style="87"/>
    <col min="1281" max="1281" width="4.140625" style="87" customWidth="1"/>
    <col min="1282" max="1282" width="39.7109375" style="87" customWidth="1"/>
    <col min="1283" max="1283" width="7.28515625" style="87" customWidth="1"/>
    <col min="1284" max="1284" width="9.28515625" style="87" customWidth="1"/>
    <col min="1285" max="1285" width="7.28515625" style="87" customWidth="1"/>
    <col min="1286" max="1286" width="11.7109375" style="87" customWidth="1"/>
    <col min="1287" max="1287" width="5.42578125" style="87" customWidth="1"/>
    <col min="1288" max="1288" width="9.85546875" style="87" customWidth="1"/>
    <col min="1289" max="1536" width="9.140625" style="87"/>
    <col min="1537" max="1537" width="4.140625" style="87" customWidth="1"/>
    <col min="1538" max="1538" width="39.7109375" style="87" customWidth="1"/>
    <col min="1539" max="1539" width="7.28515625" style="87" customWidth="1"/>
    <col min="1540" max="1540" width="9.28515625" style="87" customWidth="1"/>
    <col min="1541" max="1541" width="7.28515625" style="87" customWidth="1"/>
    <col min="1542" max="1542" width="11.7109375" style="87" customWidth="1"/>
    <col min="1543" max="1543" width="5.42578125" style="87" customWidth="1"/>
    <col min="1544" max="1544" width="9.85546875" style="87" customWidth="1"/>
    <col min="1545" max="1792" width="9.140625" style="87"/>
    <col min="1793" max="1793" width="4.140625" style="87" customWidth="1"/>
    <col min="1794" max="1794" width="39.7109375" style="87" customWidth="1"/>
    <col min="1795" max="1795" width="7.28515625" style="87" customWidth="1"/>
    <col min="1796" max="1796" width="9.28515625" style="87" customWidth="1"/>
    <col min="1797" max="1797" width="7.28515625" style="87" customWidth="1"/>
    <col min="1798" max="1798" width="11.7109375" style="87" customWidth="1"/>
    <col min="1799" max="1799" width="5.42578125" style="87" customWidth="1"/>
    <col min="1800" max="1800" width="9.85546875" style="87" customWidth="1"/>
    <col min="1801" max="2048" width="9.140625" style="87"/>
    <col min="2049" max="2049" width="4.140625" style="87" customWidth="1"/>
    <col min="2050" max="2050" width="39.7109375" style="87" customWidth="1"/>
    <col min="2051" max="2051" width="7.28515625" style="87" customWidth="1"/>
    <col min="2052" max="2052" width="9.28515625" style="87" customWidth="1"/>
    <col min="2053" max="2053" width="7.28515625" style="87" customWidth="1"/>
    <col min="2054" max="2054" width="11.7109375" style="87" customWidth="1"/>
    <col min="2055" max="2055" width="5.42578125" style="87" customWidth="1"/>
    <col min="2056" max="2056" width="9.85546875" style="87" customWidth="1"/>
    <col min="2057" max="2304" width="9.140625" style="87"/>
    <col min="2305" max="2305" width="4.140625" style="87" customWidth="1"/>
    <col min="2306" max="2306" width="39.7109375" style="87" customWidth="1"/>
    <col min="2307" max="2307" width="7.28515625" style="87" customWidth="1"/>
    <col min="2308" max="2308" width="9.28515625" style="87" customWidth="1"/>
    <col min="2309" max="2309" width="7.28515625" style="87" customWidth="1"/>
    <col min="2310" max="2310" width="11.7109375" style="87" customWidth="1"/>
    <col min="2311" max="2311" width="5.42578125" style="87" customWidth="1"/>
    <col min="2312" max="2312" width="9.85546875" style="87" customWidth="1"/>
    <col min="2313" max="2560" width="9.140625" style="87"/>
    <col min="2561" max="2561" width="4.140625" style="87" customWidth="1"/>
    <col min="2562" max="2562" width="39.7109375" style="87" customWidth="1"/>
    <col min="2563" max="2563" width="7.28515625" style="87" customWidth="1"/>
    <col min="2564" max="2564" width="9.28515625" style="87" customWidth="1"/>
    <col min="2565" max="2565" width="7.28515625" style="87" customWidth="1"/>
    <col min="2566" max="2566" width="11.7109375" style="87" customWidth="1"/>
    <col min="2567" max="2567" width="5.42578125" style="87" customWidth="1"/>
    <col min="2568" max="2568" width="9.85546875" style="87" customWidth="1"/>
    <col min="2569" max="2816" width="9.140625" style="87"/>
    <col min="2817" max="2817" width="4.140625" style="87" customWidth="1"/>
    <col min="2818" max="2818" width="39.7109375" style="87" customWidth="1"/>
    <col min="2819" max="2819" width="7.28515625" style="87" customWidth="1"/>
    <col min="2820" max="2820" width="9.28515625" style="87" customWidth="1"/>
    <col min="2821" max="2821" width="7.28515625" style="87" customWidth="1"/>
    <col min="2822" max="2822" width="11.7109375" style="87" customWidth="1"/>
    <col min="2823" max="2823" width="5.42578125" style="87" customWidth="1"/>
    <col min="2824" max="2824" width="9.85546875" style="87" customWidth="1"/>
    <col min="2825" max="3072" width="9.140625" style="87"/>
    <col min="3073" max="3073" width="4.140625" style="87" customWidth="1"/>
    <col min="3074" max="3074" width="39.7109375" style="87" customWidth="1"/>
    <col min="3075" max="3075" width="7.28515625" style="87" customWidth="1"/>
    <col min="3076" max="3076" width="9.28515625" style="87" customWidth="1"/>
    <col min="3077" max="3077" width="7.28515625" style="87" customWidth="1"/>
    <col min="3078" max="3078" width="11.7109375" style="87" customWidth="1"/>
    <col min="3079" max="3079" width="5.42578125" style="87" customWidth="1"/>
    <col min="3080" max="3080" width="9.85546875" style="87" customWidth="1"/>
    <col min="3081" max="3328" width="9.140625" style="87"/>
    <col min="3329" max="3329" width="4.140625" style="87" customWidth="1"/>
    <col min="3330" max="3330" width="39.7109375" style="87" customWidth="1"/>
    <col min="3331" max="3331" width="7.28515625" style="87" customWidth="1"/>
    <col min="3332" max="3332" width="9.28515625" style="87" customWidth="1"/>
    <col min="3333" max="3333" width="7.28515625" style="87" customWidth="1"/>
    <col min="3334" max="3334" width="11.7109375" style="87" customWidth="1"/>
    <col min="3335" max="3335" width="5.42578125" style="87" customWidth="1"/>
    <col min="3336" max="3336" width="9.85546875" style="87" customWidth="1"/>
    <col min="3337" max="3584" width="9.140625" style="87"/>
    <col min="3585" max="3585" width="4.140625" style="87" customWidth="1"/>
    <col min="3586" max="3586" width="39.7109375" style="87" customWidth="1"/>
    <col min="3587" max="3587" width="7.28515625" style="87" customWidth="1"/>
    <col min="3588" max="3588" width="9.28515625" style="87" customWidth="1"/>
    <col min="3589" max="3589" width="7.28515625" style="87" customWidth="1"/>
    <col min="3590" max="3590" width="11.7109375" style="87" customWidth="1"/>
    <col min="3591" max="3591" width="5.42578125" style="87" customWidth="1"/>
    <col min="3592" max="3592" width="9.85546875" style="87" customWidth="1"/>
    <col min="3593" max="3840" width="9.140625" style="87"/>
    <col min="3841" max="3841" width="4.140625" style="87" customWidth="1"/>
    <col min="3842" max="3842" width="39.7109375" style="87" customWidth="1"/>
    <col min="3843" max="3843" width="7.28515625" style="87" customWidth="1"/>
    <col min="3844" max="3844" width="9.28515625" style="87" customWidth="1"/>
    <col min="3845" max="3845" width="7.28515625" style="87" customWidth="1"/>
    <col min="3846" max="3846" width="11.7109375" style="87" customWidth="1"/>
    <col min="3847" max="3847" width="5.42578125" style="87" customWidth="1"/>
    <col min="3848" max="3848" width="9.85546875" style="87" customWidth="1"/>
    <col min="3849" max="4096" width="9.140625" style="87"/>
    <col min="4097" max="4097" width="4.140625" style="87" customWidth="1"/>
    <col min="4098" max="4098" width="39.7109375" style="87" customWidth="1"/>
    <col min="4099" max="4099" width="7.28515625" style="87" customWidth="1"/>
    <col min="4100" max="4100" width="9.28515625" style="87" customWidth="1"/>
    <col min="4101" max="4101" width="7.28515625" style="87" customWidth="1"/>
    <col min="4102" max="4102" width="11.7109375" style="87" customWidth="1"/>
    <col min="4103" max="4103" width="5.42578125" style="87" customWidth="1"/>
    <col min="4104" max="4104" width="9.85546875" style="87" customWidth="1"/>
    <col min="4105" max="4352" width="9.140625" style="87"/>
    <col min="4353" max="4353" width="4.140625" style="87" customWidth="1"/>
    <col min="4354" max="4354" width="39.7109375" style="87" customWidth="1"/>
    <col min="4355" max="4355" width="7.28515625" style="87" customWidth="1"/>
    <col min="4356" max="4356" width="9.28515625" style="87" customWidth="1"/>
    <col min="4357" max="4357" width="7.28515625" style="87" customWidth="1"/>
    <col min="4358" max="4358" width="11.7109375" style="87" customWidth="1"/>
    <col min="4359" max="4359" width="5.42578125" style="87" customWidth="1"/>
    <col min="4360" max="4360" width="9.85546875" style="87" customWidth="1"/>
    <col min="4361" max="4608" width="9.140625" style="87"/>
    <col min="4609" max="4609" width="4.140625" style="87" customWidth="1"/>
    <col min="4610" max="4610" width="39.7109375" style="87" customWidth="1"/>
    <col min="4611" max="4611" width="7.28515625" style="87" customWidth="1"/>
    <col min="4612" max="4612" width="9.28515625" style="87" customWidth="1"/>
    <col min="4613" max="4613" width="7.28515625" style="87" customWidth="1"/>
    <col min="4614" max="4614" width="11.7109375" style="87" customWidth="1"/>
    <col min="4615" max="4615" width="5.42578125" style="87" customWidth="1"/>
    <col min="4616" max="4616" width="9.85546875" style="87" customWidth="1"/>
    <col min="4617" max="4864" width="9.140625" style="87"/>
    <col min="4865" max="4865" width="4.140625" style="87" customWidth="1"/>
    <col min="4866" max="4866" width="39.7109375" style="87" customWidth="1"/>
    <col min="4867" max="4867" width="7.28515625" style="87" customWidth="1"/>
    <col min="4868" max="4868" width="9.28515625" style="87" customWidth="1"/>
    <col min="4869" max="4869" width="7.28515625" style="87" customWidth="1"/>
    <col min="4870" max="4870" width="11.7109375" style="87" customWidth="1"/>
    <col min="4871" max="4871" width="5.42578125" style="87" customWidth="1"/>
    <col min="4872" max="4872" width="9.85546875" style="87" customWidth="1"/>
    <col min="4873" max="5120" width="9.140625" style="87"/>
    <col min="5121" max="5121" width="4.140625" style="87" customWidth="1"/>
    <col min="5122" max="5122" width="39.7109375" style="87" customWidth="1"/>
    <col min="5123" max="5123" width="7.28515625" style="87" customWidth="1"/>
    <col min="5124" max="5124" width="9.28515625" style="87" customWidth="1"/>
    <col min="5125" max="5125" width="7.28515625" style="87" customWidth="1"/>
    <col min="5126" max="5126" width="11.7109375" style="87" customWidth="1"/>
    <col min="5127" max="5127" width="5.42578125" style="87" customWidth="1"/>
    <col min="5128" max="5128" width="9.85546875" style="87" customWidth="1"/>
    <col min="5129" max="5376" width="9.140625" style="87"/>
    <col min="5377" max="5377" width="4.140625" style="87" customWidth="1"/>
    <col min="5378" max="5378" width="39.7109375" style="87" customWidth="1"/>
    <col min="5379" max="5379" width="7.28515625" style="87" customWidth="1"/>
    <col min="5380" max="5380" width="9.28515625" style="87" customWidth="1"/>
    <col min="5381" max="5381" width="7.28515625" style="87" customWidth="1"/>
    <col min="5382" max="5382" width="11.7109375" style="87" customWidth="1"/>
    <col min="5383" max="5383" width="5.42578125" style="87" customWidth="1"/>
    <col min="5384" max="5384" width="9.85546875" style="87" customWidth="1"/>
    <col min="5385" max="5632" width="9.140625" style="87"/>
    <col min="5633" max="5633" width="4.140625" style="87" customWidth="1"/>
    <col min="5634" max="5634" width="39.7109375" style="87" customWidth="1"/>
    <col min="5635" max="5635" width="7.28515625" style="87" customWidth="1"/>
    <col min="5636" max="5636" width="9.28515625" style="87" customWidth="1"/>
    <col min="5637" max="5637" width="7.28515625" style="87" customWidth="1"/>
    <col min="5638" max="5638" width="11.7109375" style="87" customWidth="1"/>
    <col min="5639" max="5639" width="5.42578125" style="87" customWidth="1"/>
    <col min="5640" max="5640" width="9.85546875" style="87" customWidth="1"/>
    <col min="5641" max="5888" width="9.140625" style="87"/>
    <col min="5889" max="5889" width="4.140625" style="87" customWidth="1"/>
    <col min="5890" max="5890" width="39.7109375" style="87" customWidth="1"/>
    <col min="5891" max="5891" width="7.28515625" style="87" customWidth="1"/>
    <col min="5892" max="5892" width="9.28515625" style="87" customWidth="1"/>
    <col min="5893" max="5893" width="7.28515625" style="87" customWidth="1"/>
    <col min="5894" max="5894" width="11.7109375" style="87" customWidth="1"/>
    <col min="5895" max="5895" width="5.42578125" style="87" customWidth="1"/>
    <col min="5896" max="5896" width="9.85546875" style="87" customWidth="1"/>
    <col min="5897" max="6144" width="9.140625" style="87"/>
    <col min="6145" max="6145" width="4.140625" style="87" customWidth="1"/>
    <col min="6146" max="6146" width="39.7109375" style="87" customWidth="1"/>
    <col min="6147" max="6147" width="7.28515625" style="87" customWidth="1"/>
    <col min="6148" max="6148" width="9.28515625" style="87" customWidth="1"/>
    <col min="6149" max="6149" width="7.28515625" style="87" customWidth="1"/>
    <col min="6150" max="6150" width="11.7109375" style="87" customWidth="1"/>
    <col min="6151" max="6151" width="5.42578125" style="87" customWidth="1"/>
    <col min="6152" max="6152" width="9.85546875" style="87" customWidth="1"/>
    <col min="6153" max="6400" width="9.140625" style="87"/>
    <col min="6401" max="6401" width="4.140625" style="87" customWidth="1"/>
    <col min="6402" max="6402" width="39.7109375" style="87" customWidth="1"/>
    <col min="6403" max="6403" width="7.28515625" style="87" customWidth="1"/>
    <col min="6404" max="6404" width="9.28515625" style="87" customWidth="1"/>
    <col min="6405" max="6405" width="7.28515625" style="87" customWidth="1"/>
    <col min="6406" max="6406" width="11.7109375" style="87" customWidth="1"/>
    <col min="6407" max="6407" width="5.42578125" style="87" customWidth="1"/>
    <col min="6408" max="6408" width="9.85546875" style="87" customWidth="1"/>
    <col min="6409" max="6656" width="9.140625" style="87"/>
    <col min="6657" max="6657" width="4.140625" style="87" customWidth="1"/>
    <col min="6658" max="6658" width="39.7109375" style="87" customWidth="1"/>
    <col min="6659" max="6659" width="7.28515625" style="87" customWidth="1"/>
    <col min="6660" max="6660" width="9.28515625" style="87" customWidth="1"/>
    <col min="6661" max="6661" width="7.28515625" style="87" customWidth="1"/>
    <col min="6662" max="6662" width="11.7109375" style="87" customWidth="1"/>
    <col min="6663" max="6663" width="5.42578125" style="87" customWidth="1"/>
    <col min="6664" max="6664" width="9.85546875" style="87" customWidth="1"/>
    <col min="6665" max="6912" width="9.140625" style="87"/>
    <col min="6913" max="6913" width="4.140625" style="87" customWidth="1"/>
    <col min="6914" max="6914" width="39.7109375" style="87" customWidth="1"/>
    <col min="6915" max="6915" width="7.28515625" style="87" customWidth="1"/>
    <col min="6916" max="6916" width="9.28515625" style="87" customWidth="1"/>
    <col min="6917" max="6917" width="7.28515625" style="87" customWidth="1"/>
    <col min="6918" max="6918" width="11.7109375" style="87" customWidth="1"/>
    <col min="6919" max="6919" width="5.42578125" style="87" customWidth="1"/>
    <col min="6920" max="6920" width="9.85546875" style="87" customWidth="1"/>
    <col min="6921" max="7168" width="9.140625" style="87"/>
    <col min="7169" max="7169" width="4.140625" style="87" customWidth="1"/>
    <col min="7170" max="7170" width="39.7109375" style="87" customWidth="1"/>
    <col min="7171" max="7171" width="7.28515625" style="87" customWidth="1"/>
    <col min="7172" max="7172" width="9.28515625" style="87" customWidth="1"/>
    <col min="7173" max="7173" width="7.28515625" style="87" customWidth="1"/>
    <col min="7174" max="7174" width="11.7109375" style="87" customWidth="1"/>
    <col min="7175" max="7175" width="5.42578125" style="87" customWidth="1"/>
    <col min="7176" max="7176" width="9.85546875" style="87" customWidth="1"/>
    <col min="7177" max="7424" width="9.140625" style="87"/>
    <col min="7425" max="7425" width="4.140625" style="87" customWidth="1"/>
    <col min="7426" max="7426" width="39.7109375" style="87" customWidth="1"/>
    <col min="7427" max="7427" width="7.28515625" style="87" customWidth="1"/>
    <col min="7428" max="7428" width="9.28515625" style="87" customWidth="1"/>
    <col min="7429" max="7429" width="7.28515625" style="87" customWidth="1"/>
    <col min="7430" max="7430" width="11.7109375" style="87" customWidth="1"/>
    <col min="7431" max="7431" width="5.42578125" style="87" customWidth="1"/>
    <col min="7432" max="7432" width="9.85546875" style="87" customWidth="1"/>
    <col min="7433" max="7680" width="9.140625" style="87"/>
    <col min="7681" max="7681" width="4.140625" style="87" customWidth="1"/>
    <col min="7682" max="7682" width="39.7109375" style="87" customWidth="1"/>
    <col min="7683" max="7683" width="7.28515625" style="87" customWidth="1"/>
    <col min="7684" max="7684" width="9.28515625" style="87" customWidth="1"/>
    <col min="7685" max="7685" width="7.28515625" style="87" customWidth="1"/>
    <col min="7686" max="7686" width="11.7109375" style="87" customWidth="1"/>
    <col min="7687" max="7687" width="5.42578125" style="87" customWidth="1"/>
    <col min="7688" max="7688" width="9.85546875" style="87" customWidth="1"/>
    <col min="7689" max="7936" width="9.140625" style="87"/>
    <col min="7937" max="7937" width="4.140625" style="87" customWidth="1"/>
    <col min="7938" max="7938" width="39.7109375" style="87" customWidth="1"/>
    <col min="7939" max="7939" width="7.28515625" style="87" customWidth="1"/>
    <col min="7940" max="7940" width="9.28515625" style="87" customWidth="1"/>
    <col min="7941" max="7941" width="7.28515625" style="87" customWidth="1"/>
    <col min="7942" max="7942" width="11.7109375" style="87" customWidth="1"/>
    <col min="7943" max="7943" width="5.42578125" style="87" customWidth="1"/>
    <col min="7944" max="7944" width="9.85546875" style="87" customWidth="1"/>
    <col min="7945" max="8192" width="9.140625" style="87"/>
    <col min="8193" max="8193" width="4.140625" style="87" customWidth="1"/>
    <col min="8194" max="8194" width="39.7109375" style="87" customWidth="1"/>
    <col min="8195" max="8195" width="7.28515625" style="87" customWidth="1"/>
    <col min="8196" max="8196" width="9.28515625" style="87" customWidth="1"/>
    <col min="8197" max="8197" width="7.28515625" style="87" customWidth="1"/>
    <col min="8198" max="8198" width="11.7109375" style="87" customWidth="1"/>
    <col min="8199" max="8199" width="5.42578125" style="87" customWidth="1"/>
    <col min="8200" max="8200" width="9.85546875" style="87" customWidth="1"/>
    <col min="8201" max="8448" width="9.140625" style="87"/>
    <col min="8449" max="8449" width="4.140625" style="87" customWidth="1"/>
    <col min="8450" max="8450" width="39.7109375" style="87" customWidth="1"/>
    <col min="8451" max="8451" width="7.28515625" style="87" customWidth="1"/>
    <col min="8452" max="8452" width="9.28515625" style="87" customWidth="1"/>
    <col min="8453" max="8453" width="7.28515625" style="87" customWidth="1"/>
    <col min="8454" max="8454" width="11.7109375" style="87" customWidth="1"/>
    <col min="8455" max="8455" width="5.42578125" style="87" customWidth="1"/>
    <col min="8456" max="8456" width="9.85546875" style="87" customWidth="1"/>
    <col min="8457" max="8704" width="9.140625" style="87"/>
    <col min="8705" max="8705" width="4.140625" style="87" customWidth="1"/>
    <col min="8706" max="8706" width="39.7109375" style="87" customWidth="1"/>
    <col min="8707" max="8707" width="7.28515625" style="87" customWidth="1"/>
    <col min="8708" max="8708" width="9.28515625" style="87" customWidth="1"/>
    <col min="8709" max="8709" width="7.28515625" style="87" customWidth="1"/>
    <col min="8710" max="8710" width="11.7109375" style="87" customWidth="1"/>
    <col min="8711" max="8711" width="5.42578125" style="87" customWidth="1"/>
    <col min="8712" max="8712" width="9.85546875" style="87" customWidth="1"/>
    <col min="8713" max="8960" width="9.140625" style="87"/>
    <col min="8961" max="8961" width="4.140625" style="87" customWidth="1"/>
    <col min="8962" max="8962" width="39.7109375" style="87" customWidth="1"/>
    <col min="8963" max="8963" width="7.28515625" style="87" customWidth="1"/>
    <col min="8964" max="8964" width="9.28515625" style="87" customWidth="1"/>
    <col min="8965" max="8965" width="7.28515625" style="87" customWidth="1"/>
    <col min="8966" max="8966" width="11.7109375" style="87" customWidth="1"/>
    <col min="8967" max="8967" width="5.42578125" style="87" customWidth="1"/>
    <col min="8968" max="8968" width="9.85546875" style="87" customWidth="1"/>
    <col min="8969" max="9216" width="9.140625" style="87"/>
    <col min="9217" max="9217" width="4.140625" style="87" customWidth="1"/>
    <col min="9218" max="9218" width="39.7109375" style="87" customWidth="1"/>
    <col min="9219" max="9219" width="7.28515625" style="87" customWidth="1"/>
    <col min="9220" max="9220" width="9.28515625" style="87" customWidth="1"/>
    <col min="9221" max="9221" width="7.28515625" style="87" customWidth="1"/>
    <col min="9222" max="9222" width="11.7109375" style="87" customWidth="1"/>
    <col min="9223" max="9223" width="5.42578125" style="87" customWidth="1"/>
    <col min="9224" max="9224" width="9.85546875" style="87" customWidth="1"/>
    <col min="9225" max="9472" width="9.140625" style="87"/>
    <col min="9473" max="9473" width="4.140625" style="87" customWidth="1"/>
    <col min="9474" max="9474" width="39.7109375" style="87" customWidth="1"/>
    <col min="9475" max="9475" width="7.28515625" style="87" customWidth="1"/>
    <col min="9476" max="9476" width="9.28515625" style="87" customWidth="1"/>
    <col min="9477" max="9477" width="7.28515625" style="87" customWidth="1"/>
    <col min="9478" max="9478" width="11.7109375" style="87" customWidth="1"/>
    <col min="9479" max="9479" width="5.42578125" style="87" customWidth="1"/>
    <col min="9480" max="9480" width="9.85546875" style="87" customWidth="1"/>
    <col min="9481" max="9728" width="9.140625" style="87"/>
    <col min="9729" max="9729" width="4.140625" style="87" customWidth="1"/>
    <col min="9730" max="9730" width="39.7109375" style="87" customWidth="1"/>
    <col min="9731" max="9731" width="7.28515625" style="87" customWidth="1"/>
    <col min="9732" max="9732" width="9.28515625" style="87" customWidth="1"/>
    <col min="9733" max="9733" width="7.28515625" style="87" customWidth="1"/>
    <col min="9734" max="9734" width="11.7109375" style="87" customWidth="1"/>
    <col min="9735" max="9735" width="5.42578125" style="87" customWidth="1"/>
    <col min="9736" max="9736" width="9.85546875" style="87" customWidth="1"/>
    <col min="9737" max="9984" width="9.140625" style="87"/>
    <col min="9985" max="9985" width="4.140625" style="87" customWidth="1"/>
    <col min="9986" max="9986" width="39.7109375" style="87" customWidth="1"/>
    <col min="9987" max="9987" width="7.28515625" style="87" customWidth="1"/>
    <col min="9988" max="9988" width="9.28515625" style="87" customWidth="1"/>
    <col min="9989" max="9989" width="7.28515625" style="87" customWidth="1"/>
    <col min="9990" max="9990" width="11.7109375" style="87" customWidth="1"/>
    <col min="9991" max="9991" width="5.42578125" style="87" customWidth="1"/>
    <col min="9992" max="9992" width="9.85546875" style="87" customWidth="1"/>
    <col min="9993" max="10240" width="9.140625" style="87"/>
    <col min="10241" max="10241" width="4.140625" style="87" customWidth="1"/>
    <col min="10242" max="10242" width="39.7109375" style="87" customWidth="1"/>
    <col min="10243" max="10243" width="7.28515625" style="87" customWidth="1"/>
    <col min="10244" max="10244" width="9.28515625" style="87" customWidth="1"/>
    <col min="10245" max="10245" width="7.28515625" style="87" customWidth="1"/>
    <col min="10246" max="10246" width="11.7109375" style="87" customWidth="1"/>
    <col min="10247" max="10247" width="5.42578125" style="87" customWidth="1"/>
    <col min="10248" max="10248" width="9.85546875" style="87" customWidth="1"/>
    <col min="10249" max="10496" width="9.140625" style="87"/>
    <col min="10497" max="10497" width="4.140625" style="87" customWidth="1"/>
    <col min="10498" max="10498" width="39.7109375" style="87" customWidth="1"/>
    <col min="10499" max="10499" width="7.28515625" style="87" customWidth="1"/>
    <col min="10500" max="10500" width="9.28515625" style="87" customWidth="1"/>
    <col min="10501" max="10501" width="7.28515625" style="87" customWidth="1"/>
    <col min="10502" max="10502" width="11.7109375" style="87" customWidth="1"/>
    <col min="10503" max="10503" width="5.42578125" style="87" customWidth="1"/>
    <col min="10504" max="10504" width="9.85546875" style="87" customWidth="1"/>
    <col min="10505" max="10752" width="9.140625" style="87"/>
    <col min="10753" max="10753" width="4.140625" style="87" customWidth="1"/>
    <col min="10754" max="10754" width="39.7109375" style="87" customWidth="1"/>
    <col min="10755" max="10755" width="7.28515625" style="87" customWidth="1"/>
    <col min="10756" max="10756" width="9.28515625" style="87" customWidth="1"/>
    <col min="10757" max="10757" width="7.28515625" style="87" customWidth="1"/>
    <col min="10758" max="10758" width="11.7109375" style="87" customWidth="1"/>
    <col min="10759" max="10759" width="5.42578125" style="87" customWidth="1"/>
    <col min="10760" max="10760" width="9.85546875" style="87" customWidth="1"/>
    <col min="10761" max="11008" width="9.140625" style="87"/>
    <col min="11009" max="11009" width="4.140625" style="87" customWidth="1"/>
    <col min="11010" max="11010" width="39.7109375" style="87" customWidth="1"/>
    <col min="11011" max="11011" width="7.28515625" style="87" customWidth="1"/>
    <col min="11012" max="11012" width="9.28515625" style="87" customWidth="1"/>
    <col min="11013" max="11013" width="7.28515625" style="87" customWidth="1"/>
    <col min="11014" max="11014" width="11.7109375" style="87" customWidth="1"/>
    <col min="11015" max="11015" width="5.42578125" style="87" customWidth="1"/>
    <col min="11016" max="11016" width="9.85546875" style="87" customWidth="1"/>
    <col min="11017" max="11264" width="9.140625" style="87"/>
    <col min="11265" max="11265" width="4.140625" style="87" customWidth="1"/>
    <col min="11266" max="11266" width="39.7109375" style="87" customWidth="1"/>
    <col min="11267" max="11267" width="7.28515625" style="87" customWidth="1"/>
    <col min="11268" max="11268" width="9.28515625" style="87" customWidth="1"/>
    <col min="11269" max="11269" width="7.28515625" style="87" customWidth="1"/>
    <col min="11270" max="11270" width="11.7109375" style="87" customWidth="1"/>
    <col min="11271" max="11271" width="5.42578125" style="87" customWidth="1"/>
    <col min="11272" max="11272" width="9.85546875" style="87" customWidth="1"/>
    <col min="11273" max="11520" width="9.140625" style="87"/>
    <col min="11521" max="11521" width="4.140625" style="87" customWidth="1"/>
    <col min="11522" max="11522" width="39.7109375" style="87" customWidth="1"/>
    <col min="11523" max="11523" width="7.28515625" style="87" customWidth="1"/>
    <col min="11524" max="11524" width="9.28515625" style="87" customWidth="1"/>
    <col min="11525" max="11525" width="7.28515625" style="87" customWidth="1"/>
    <col min="11526" max="11526" width="11.7109375" style="87" customWidth="1"/>
    <col min="11527" max="11527" width="5.42578125" style="87" customWidth="1"/>
    <col min="11528" max="11528" width="9.85546875" style="87" customWidth="1"/>
    <col min="11529" max="11776" width="9.140625" style="87"/>
    <col min="11777" max="11777" width="4.140625" style="87" customWidth="1"/>
    <col min="11778" max="11778" width="39.7109375" style="87" customWidth="1"/>
    <col min="11779" max="11779" width="7.28515625" style="87" customWidth="1"/>
    <col min="11780" max="11780" width="9.28515625" style="87" customWidth="1"/>
    <col min="11781" max="11781" width="7.28515625" style="87" customWidth="1"/>
    <col min="11782" max="11782" width="11.7109375" style="87" customWidth="1"/>
    <col min="11783" max="11783" width="5.42578125" style="87" customWidth="1"/>
    <col min="11784" max="11784" width="9.85546875" style="87" customWidth="1"/>
    <col min="11785" max="12032" width="9.140625" style="87"/>
    <col min="12033" max="12033" width="4.140625" style="87" customWidth="1"/>
    <col min="12034" max="12034" width="39.7109375" style="87" customWidth="1"/>
    <col min="12035" max="12035" width="7.28515625" style="87" customWidth="1"/>
    <col min="12036" max="12036" width="9.28515625" style="87" customWidth="1"/>
    <col min="12037" max="12037" width="7.28515625" style="87" customWidth="1"/>
    <col min="12038" max="12038" width="11.7109375" style="87" customWidth="1"/>
    <col min="12039" max="12039" width="5.42578125" style="87" customWidth="1"/>
    <col min="12040" max="12040" width="9.85546875" style="87" customWidth="1"/>
    <col min="12041" max="12288" width="9.140625" style="87"/>
    <col min="12289" max="12289" width="4.140625" style="87" customWidth="1"/>
    <col min="12290" max="12290" width="39.7109375" style="87" customWidth="1"/>
    <col min="12291" max="12291" width="7.28515625" style="87" customWidth="1"/>
    <col min="12292" max="12292" width="9.28515625" style="87" customWidth="1"/>
    <col min="12293" max="12293" width="7.28515625" style="87" customWidth="1"/>
    <col min="12294" max="12294" width="11.7109375" style="87" customWidth="1"/>
    <col min="12295" max="12295" width="5.42578125" style="87" customWidth="1"/>
    <col min="12296" max="12296" width="9.85546875" style="87" customWidth="1"/>
    <col min="12297" max="12544" width="9.140625" style="87"/>
    <col min="12545" max="12545" width="4.140625" style="87" customWidth="1"/>
    <col min="12546" max="12546" width="39.7109375" style="87" customWidth="1"/>
    <col min="12547" max="12547" width="7.28515625" style="87" customWidth="1"/>
    <col min="12548" max="12548" width="9.28515625" style="87" customWidth="1"/>
    <col min="12549" max="12549" width="7.28515625" style="87" customWidth="1"/>
    <col min="12550" max="12550" width="11.7109375" style="87" customWidth="1"/>
    <col min="12551" max="12551" width="5.42578125" style="87" customWidth="1"/>
    <col min="12552" max="12552" width="9.85546875" style="87" customWidth="1"/>
    <col min="12553" max="12800" width="9.140625" style="87"/>
    <col min="12801" max="12801" width="4.140625" style="87" customWidth="1"/>
    <col min="12802" max="12802" width="39.7109375" style="87" customWidth="1"/>
    <col min="12803" max="12803" width="7.28515625" style="87" customWidth="1"/>
    <col min="12804" max="12804" width="9.28515625" style="87" customWidth="1"/>
    <col min="12805" max="12805" width="7.28515625" style="87" customWidth="1"/>
    <col min="12806" max="12806" width="11.7109375" style="87" customWidth="1"/>
    <col min="12807" max="12807" width="5.42578125" style="87" customWidth="1"/>
    <col min="12808" max="12808" width="9.85546875" style="87" customWidth="1"/>
    <col min="12809" max="13056" width="9.140625" style="87"/>
    <col min="13057" max="13057" width="4.140625" style="87" customWidth="1"/>
    <col min="13058" max="13058" width="39.7109375" style="87" customWidth="1"/>
    <col min="13059" max="13059" width="7.28515625" style="87" customWidth="1"/>
    <col min="13060" max="13060" width="9.28515625" style="87" customWidth="1"/>
    <col min="13061" max="13061" width="7.28515625" style="87" customWidth="1"/>
    <col min="13062" max="13062" width="11.7109375" style="87" customWidth="1"/>
    <col min="13063" max="13063" width="5.42578125" style="87" customWidth="1"/>
    <col min="13064" max="13064" width="9.85546875" style="87" customWidth="1"/>
    <col min="13065" max="13312" width="9.140625" style="87"/>
    <col min="13313" max="13313" width="4.140625" style="87" customWidth="1"/>
    <col min="13314" max="13314" width="39.7109375" style="87" customWidth="1"/>
    <col min="13315" max="13315" width="7.28515625" style="87" customWidth="1"/>
    <col min="13316" max="13316" width="9.28515625" style="87" customWidth="1"/>
    <col min="13317" max="13317" width="7.28515625" style="87" customWidth="1"/>
    <col min="13318" max="13318" width="11.7109375" style="87" customWidth="1"/>
    <col min="13319" max="13319" width="5.42578125" style="87" customWidth="1"/>
    <col min="13320" max="13320" width="9.85546875" style="87" customWidth="1"/>
    <col min="13321" max="13568" width="9.140625" style="87"/>
    <col min="13569" max="13569" width="4.140625" style="87" customWidth="1"/>
    <col min="13570" max="13570" width="39.7109375" style="87" customWidth="1"/>
    <col min="13571" max="13571" width="7.28515625" style="87" customWidth="1"/>
    <col min="13572" max="13572" width="9.28515625" style="87" customWidth="1"/>
    <col min="13573" max="13573" width="7.28515625" style="87" customWidth="1"/>
    <col min="13574" max="13574" width="11.7109375" style="87" customWidth="1"/>
    <col min="13575" max="13575" width="5.42578125" style="87" customWidth="1"/>
    <col min="13576" max="13576" width="9.85546875" style="87" customWidth="1"/>
    <col min="13577" max="13824" width="9.140625" style="87"/>
    <col min="13825" max="13825" width="4.140625" style="87" customWidth="1"/>
    <col min="13826" max="13826" width="39.7109375" style="87" customWidth="1"/>
    <col min="13827" max="13827" width="7.28515625" style="87" customWidth="1"/>
    <col min="13828" max="13828" width="9.28515625" style="87" customWidth="1"/>
    <col min="13829" max="13829" width="7.28515625" style="87" customWidth="1"/>
    <col min="13830" max="13830" width="11.7109375" style="87" customWidth="1"/>
    <col min="13831" max="13831" width="5.42578125" style="87" customWidth="1"/>
    <col min="13832" max="13832" width="9.85546875" style="87" customWidth="1"/>
    <col min="13833" max="14080" width="9.140625" style="87"/>
    <col min="14081" max="14081" width="4.140625" style="87" customWidth="1"/>
    <col min="14082" max="14082" width="39.7109375" style="87" customWidth="1"/>
    <col min="14083" max="14083" width="7.28515625" style="87" customWidth="1"/>
    <col min="14084" max="14084" width="9.28515625" style="87" customWidth="1"/>
    <col min="14085" max="14085" width="7.28515625" style="87" customWidth="1"/>
    <col min="14086" max="14086" width="11.7109375" style="87" customWidth="1"/>
    <col min="14087" max="14087" width="5.42578125" style="87" customWidth="1"/>
    <col min="14088" max="14088" width="9.85546875" style="87" customWidth="1"/>
    <col min="14089" max="14336" width="9.140625" style="87"/>
    <col min="14337" max="14337" width="4.140625" style="87" customWidth="1"/>
    <col min="14338" max="14338" width="39.7109375" style="87" customWidth="1"/>
    <col min="14339" max="14339" width="7.28515625" style="87" customWidth="1"/>
    <col min="14340" max="14340" width="9.28515625" style="87" customWidth="1"/>
    <col min="14341" max="14341" width="7.28515625" style="87" customWidth="1"/>
    <col min="14342" max="14342" width="11.7109375" style="87" customWidth="1"/>
    <col min="14343" max="14343" width="5.42578125" style="87" customWidth="1"/>
    <col min="14344" max="14344" width="9.85546875" style="87" customWidth="1"/>
    <col min="14345" max="14592" width="9.140625" style="87"/>
    <col min="14593" max="14593" width="4.140625" style="87" customWidth="1"/>
    <col min="14594" max="14594" width="39.7109375" style="87" customWidth="1"/>
    <col min="14595" max="14595" width="7.28515625" style="87" customWidth="1"/>
    <col min="14596" max="14596" width="9.28515625" style="87" customWidth="1"/>
    <col min="14597" max="14597" width="7.28515625" style="87" customWidth="1"/>
    <col min="14598" max="14598" width="11.7109375" style="87" customWidth="1"/>
    <col min="14599" max="14599" width="5.42578125" style="87" customWidth="1"/>
    <col min="14600" max="14600" width="9.85546875" style="87" customWidth="1"/>
    <col min="14601" max="14848" width="9.140625" style="87"/>
    <col min="14849" max="14849" width="4.140625" style="87" customWidth="1"/>
    <col min="14850" max="14850" width="39.7109375" style="87" customWidth="1"/>
    <col min="14851" max="14851" width="7.28515625" style="87" customWidth="1"/>
    <col min="14852" max="14852" width="9.28515625" style="87" customWidth="1"/>
    <col min="14853" max="14853" width="7.28515625" style="87" customWidth="1"/>
    <col min="14854" max="14854" width="11.7109375" style="87" customWidth="1"/>
    <col min="14855" max="14855" width="5.42578125" style="87" customWidth="1"/>
    <col min="14856" max="14856" width="9.85546875" style="87" customWidth="1"/>
    <col min="14857" max="15104" width="9.140625" style="87"/>
    <col min="15105" max="15105" width="4.140625" style="87" customWidth="1"/>
    <col min="15106" max="15106" width="39.7109375" style="87" customWidth="1"/>
    <col min="15107" max="15107" width="7.28515625" style="87" customWidth="1"/>
    <col min="15108" max="15108" width="9.28515625" style="87" customWidth="1"/>
    <col min="15109" max="15109" width="7.28515625" style="87" customWidth="1"/>
    <col min="15110" max="15110" width="11.7109375" style="87" customWidth="1"/>
    <col min="15111" max="15111" width="5.42578125" style="87" customWidth="1"/>
    <col min="15112" max="15112" width="9.85546875" style="87" customWidth="1"/>
    <col min="15113" max="15360" width="9.140625" style="87"/>
    <col min="15361" max="15361" width="4.140625" style="87" customWidth="1"/>
    <col min="15362" max="15362" width="39.7109375" style="87" customWidth="1"/>
    <col min="15363" max="15363" width="7.28515625" style="87" customWidth="1"/>
    <col min="15364" max="15364" width="9.28515625" style="87" customWidth="1"/>
    <col min="15365" max="15365" width="7.28515625" style="87" customWidth="1"/>
    <col min="15366" max="15366" width="11.7109375" style="87" customWidth="1"/>
    <col min="15367" max="15367" width="5.42578125" style="87" customWidth="1"/>
    <col min="15368" max="15368" width="9.85546875" style="87" customWidth="1"/>
    <col min="15369" max="15616" width="9.140625" style="87"/>
    <col min="15617" max="15617" width="4.140625" style="87" customWidth="1"/>
    <col min="15618" max="15618" width="39.7109375" style="87" customWidth="1"/>
    <col min="15619" max="15619" width="7.28515625" style="87" customWidth="1"/>
    <col min="15620" max="15620" width="9.28515625" style="87" customWidth="1"/>
    <col min="15621" max="15621" width="7.28515625" style="87" customWidth="1"/>
    <col min="15622" max="15622" width="11.7109375" style="87" customWidth="1"/>
    <col min="15623" max="15623" width="5.42578125" style="87" customWidth="1"/>
    <col min="15624" max="15624" width="9.85546875" style="87" customWidth="1"/>
    <col min="15625" max="15872" width="9.140625" style="87"/>
    <col min="15873" max="15873" width="4.140625" style="87" customWidth="1"/>
    <col min="15874" max="15874" width="39.7109375" style="87" customWidth="1"/>
    <col min="15875" max="15875" width="7.28515625" style="87" customWidth="1"/>
    <col min="15876" max="15876" width="9.28515625" style="87" customWidth="1"/>
    <col min="15877" max="15877" width="7.28515625" style="87" customWidth="1"/>
    <col min="15878" max="15878" width="11.7109375" style="87" customWidth="1"/>
    <col min="15879" max="15879" width="5.42578125" style="87" customWidth="1"/>
    <col min="15880" max="15880" width="9.85546875" style="87" customWidth="1"/>
    <col min="15881" max="16128" width="9.140625" style="87"/>
    <col min="16129" max="16129" width="4.140625" style="87" customWidth="1"/>
    <col min="16130" max="16130" width="39.7109375" style="87" customWidth="1"/>
    <col min="16131" max="16131" width="7.28515625" style="87" customWidth="1"/>
    <col min="16132" max="16132" width="9.28515625" style="87" customWidth="1"/>
    <col min="16133" max="16133" width="7.28515625" style="87" customWidth="1"/>
    <col min="16134" max="16134" width="11.7109375" style="87" customWidth="1"/>
    <col min="16135" max="16135" width="5.42578125" style="87" customWidth="1"/>
    <col min="16136" max="16136" width="9.85546875" style="87" customWidth="1"/>
    <col min="16137" max="16384" width="9.140625" style="87"/>
  </cols>
  <sheetData>
    <row r="1" spans="1:14" x14ac:dyDescent="0.25">
      <c r="B1" s="88"/>
      <c r="E1" s="89"/>
      <c r="F1" s="90"/>
    </row>
    <row r="2" spans="1:14" x14ac:dyDescent="0.25">
      <c r="F2" s="94"/>
    </row>
    <row r="3" spans="1:14" ht="18.75" customHeight="1" x14ac:dyDescent="0.2">
      <c r="B3" s="578" t="s">
        <v>69</v>
      </c>
      <c r="C3" s="578"/>
      <c r="D3" s="578"/>
      <c r="E3" s="578"/>
      <c r="F3" s="578"/>
    </row>
    <row r="4" spans="1:14" ht="18.75" customHeight="1" x14ac:dyDescent="0.2">
      <c r="B4" s="93" t="s">
        <v>70</v>
      </c>
    </row>
    <row r="5" spans="1:14" x14ac:dyDescent="0.2">
      <c r="B5" s="95">
        <v>3</v>
      </c>
      <c r="C5" s="96" t="s">
        <v>71</v>
      </c>
      <c r="D5" s="87">
        <v>0</v>
      </c>
      <c r="E5" s="97">
        <v>9.0800000000000006E-2</v>
      </c>
      <c r="F5" s="98">
        <f t="shared" ref="F5:F20" si="0">B5*D5*E5</f>
        <v>0</v>
      </c>
      <c r="H5" s="99">
        <f t="shared" ref="H5:H20" si="1">B5*D5</f>
        <v>0</v>
      </c>
      <c r="N5" s="96"/>
    </row>
    <row r="6" spans="1:14" x14ac:dyDescent="0.2">
      <c r="B6" s="95">
        <v>1</v>
      </c>
      <c r="C6" s="96" t="s">
        <v>72</v>
      </c>
      <c r="D6" s="87">
        <v>0</v>
      </c>
      <c r="E6" s="97">
        <v>0.14299999999999999</v>
      </c>
      <c r="F6" s="98">
        <f t="shared" si="0"/>
        <v>0</v>
      </c>
      <c r="H6" s="99">
        <f t="shared" si="1"/>
        <v>0</v>
      </c>
      <c r="N6" s="96"/>
    </row>
    <row r="7" spans="1:14" x14ac:dyDescent="0.2">
      <c r="B7" s="258">
        <v>7</v>
      </c>
      <c r="C7" s="259" t="s">
        <v>73</v>
      </c>
      <c r="D7" s="125">
        <v>4</v>
      </c>
      <c r="E7" s="260">
        <v>4.8399999999999999E-2</v>
      </c>
      <c r="F7" s="261">
        <f t="shared" si="0"/>
        <v>1.3552</v>
      </c>
      <c r="G7" s="125"/>
      <c r="H7" s="262">
        <f t="shared" si="1"/>
        <v>28</v>
      </c>
      <c r="I7" s="263"/>
      <c r="N7" s="96"/>
    </row>
    <row r="8" spans="1:14" x14ac:dyDescent="0.2">
      <c r="B8" s="95">
        <v>3</v>
      </c>
      <c r="C8" s="96" t="s">
        <v>74</v>
      </c>
      <c r="D8" s="87">
        <v>0</v>
      </c>
      <c r="E8" s="97">
        <v>9.0800000000000006E-2</v>
      </c>
      <c r="F8" s="98">
        <f t="shared" si="0"/>
        <v>0</v>
      </c>
      <c r="H8" s="99">
        <f t="shared" si="1"/>
        <v>0</v>
      </c>
      <c r="N8" s="96"/>
    </row>
    <row r="9" spans="1:14" x14ac:dyDescent="0.2">
      <c r="B9" s="95">
        <v>2</v>
      </c>
      <c r="C9" s="96" t="s">
        <v>73</v>
      </c>
      <c r="D9" s="87">
        <v>0</v>
      </c>
      <c r="E9" s="97">
        <v>8.2600000000000007E-2</v>
      </c>
      <c r="F9" s="98">
        <f t="shared" si="0"/>
        <v>0</v>
      </c>
      <c r="H9" s="99">
        <f t="shared" si="1"/>
        <v>0</v>
      </c>
    </row>
    <row r="10" spans="1:14" x14ac:dyDescent="0.2">
      <c r="A10" s="100"/>
      <c r="B10" s="101">
        <v>3</v>
      </c>
      <c r="C10" s="102" t="s">
        <v>75</v>
      </c>
      <c r="D10" s="100">
        <v>0</v>
      </c>
      <c r="E10" s="103">
        <v>7.3999999999999996E-2</v>
      </c>
      <c r="F10" s="104">
        <f t="shared" si="0"/>
        <v>0</v>
      </c>
      <c r="G10" s="100"/>
      <c r="H10" s="102">
        <f t="shared" si="1"/>
        <v>0</v>
      </c>
      <c r="I10" s="105" t="s">
        <v>76</v>
      </c>
      <c r="N10" s="96"/>
    </row>
    <row r="11" spans="1:14" x14ac:dyDescent="0.2">
      <c r="A11" s="92"/>
      <c r="B11" s="126">
        <v>3</v>
      </c>
      <c r="C11" s="96" t="s">
        <v>78</v>
      </c>
      <c r="D11" s="92">
        <v>4</v>
      </c>
      <c r="E11" s="127">
        <v>5.0099999999999999E-2</v>
      </c>
      <c r="F11" s="128">
        <f t="shared" si="0"/>
        <v>0.60119999999999996</v>
      </c>
      <c r="G11" s="92"/>
      <c r="H11" s="96">
        <f t="shared" si="1"/>
        <v>12</v>
      </c>
      <c r="I11" s="129" t="s">
        <v>197</v>
      </c>
      <c r="N11" s="96"/>
    </row>
    <row r="12" spans="1:14" x14ac:dyDescent="0.2">
      <c r="A12" s="100"/>
      <c r="B12" s="101">
        <v>2</v>
      </c>
      <c r="C12" s="102" t="s">
        <v>78</v>
      </c>
      <c r="D12" s="100">
        <v>4</v>
      </c>
      <c r="E12" s="103">
        <v>7.2300000000000003E-2</v>
      </c>
      <c r="F12" s="104">
        <f t="shared" si="0"/>
        <v>0.57840000000000003</v>
      </c>
      <c r="G12" s="100"/>
      <c r="H12" s="102">
        <f t="shared" si="1"/>
        <v>8</v>
      </c>
      <c r="I12" s="105" t="s">
        <v>77</v>
      </c>
      <c r="N12" s="96"/>
    </row>
    <row r="13" spans="1:14" x14ac:dyDescent="0.2">
      <c r="B13" s="95">
        <v>5</v>
      </c>
      <c r="C13" s="96" t="s">
        <v>73</v>
      </c>
      <c r="D13" s="87">
        <v>4</v>
      </c>
      <c r="E13" s="97">
        <v>5.7200000000000001E-2</v>
      </c>
      <c r="F13" s="98">
        <f t="shared" si="0"/>
        <v>1.1440000000000001</v>
      </c>
      <c r="H13" s="99">
        <f t="shared" si="1"/>
        <v>20</v>
      </c>
      <c r="N13" s="96"/>
    </row>
    <row r="14" spans="1:14" x14ac:dyDescent="0.2">
      <c r="B14" s="95">
        <v>13</v>
      </c>
      <c r="C14" s="96" t="s">
        <v>73</v>
      </c>
      <c r="D14" s="87">
        <v>2</v>
      </c>
      <c r="E14" s="97">
        <v>3.9899999999999998E-2</v>
      </c>
      <c r="F14" s="98">
        <f t="shared" si="0"/>
        <v>1.0373999999999999</v>
      </c>
      <c r="H14" s="99">
        <f t="shared" si="1"/>
        <v>26</v>
      </c>
      <c r="N14" s="96"/>
    </row>
    <row r="15" spans="1:14" x14ac:dyDescent="0.2">
      <c r="B15" s="95">
        <v>1.8</v>
      </c>
      <c r="C15" s="96" t="s">
        <v>78</v>
      </c>
      <c r="D15" s="87">
        <v>6</v>
      </c>
      <c r="E15" s="97">
        <v>7.2300000000000003E-2</v>
      </c>
      <c r="F15" s="98">
        <f t="shared" si="0"/>
        <v>0.78084000000000009</v>
      </c>
      <c r="H15" s="99">
        <f t="shared" si="1"/>
        <v>10.8</v>
      </c>
      <c r="N15" s="96"/>
    </row>
    <row r="16" spans="1:14" x14ac:dyDescent="0.2">
      <c r="B16" s="95">
        <v>2</v>
      </c>
      <c r="C16" s="96" t="s">
        <v>78</v>
      </c>
      <c r="D16" s="87">
        <v>2</v>
      </c>
      <c r="E16" s="97">
        <v>7.2300000000000003E-2</v>
      </c>
      <c r="F16" s="98">
        <f t="shared" si="0"/>
        <v>0.28920000000000001</v>
      </c>
      <c r="H16" s="99">
        <f t="shared" si="1"/>
        <v>4</v>
      </c>
      <c r="N16" s="96"/>
    </row>
    <row r="17" spans="1:14" x14ac:dyDescent="0.2">
      <c r="B17" s="95">
        <v>10</v>
      </c>
      <c r="C17" s="96" t="s">
        <v>73</v>
      </c>
      <c r="D17" s="87">
        <v>4</v>
      </c>
      <c r="E17" s="97">
        <v>4.3400000000000001E-2</v>
      </c>
      <c r="F17" s="98">
        <f t="shared" si="0"/>
        <v>1.736</v>
      </c>
      <c r="H17" s="99">
        <f t="shared" si="1"/>
        <v>40</v>
      </c>
      <c r="N17" s="96"/>
    </row>
    <row r="18" spans="1:14" x14ac:dyDescent="0.2">
      <c r="B18" s="95">
        <v>5</v>
      </c>
      <c r="C18" s="96" t="s">
        <v>79</v>
      </c>
      <c r="D18" s="87">
        <v>0</v>
      </c>
      <c r="E18" s="97">
        <v>8.2400000000000001E-2</v>
      </c>
      <c r="F18" s="98">
        <f t="shared" si="0"/>
        <v>0</v>
      </c>
      <c r="H18" s="99">
        <f t="shared" si="1"/>
        <v>0</v>
      </c>
      <c r="N18" s="96"/>
    </row>
    <row r="19" spans="1:14" x14ac:dyDescent="0.2">
      <c r="B19" s="95">
        <v>2</v>
      </c>
      <c r="C19" s="96" t="s">
        <v>73</v>
      </c>
      <c r="D19" s="87">
        <v>0</v>
      </c>
      <c r="E19" s="97">
        <v>8.2600000000000007E-2</v>
      </c>
      <c r="F19" s="98">
        <f t="shared" si="0"/>
        <v>0</v>
      </c>
      <c r="H19" s="99">
        <f t="shared" si="1"/>
        <v>0</v>
      </c>
      <c r="N19" s="96"/>
    </row>
    <row r="20" spans="1:14" x14ac:dyDescent="0.2">
      <c r="B20" s="101">
        <v>4</v>
      </c>
      <c r="C20" s="102" t="s">
        <v>71</v>
      </c>
      <c r="D20" s="100">
        <v>0</v>
      </c>
      <c r="E20" s="103">
        <v>9.0800000000000006E-2</v>
      </c>
      <c r="F20" s="104">
        <f t="shared" si="0"/>
        <v>0</v>
      </c>
      <c r="G20" s="100"/>
      <c r="H20" s="102">
        <f t="shared" si="1"/>
        <v>0</v>
      </c>
      <c r="I20" s="105" t="s">
        <v>80</v>
      </c>
      <c r="N20" s="96"/>
    </row>
    <row r="21" spans="1:14" ht="16.5" x14ac:dyDescent="0.2">
      <c r="B21" s="106" t="s">
        <v>12</v>
      </c>
      <c r="D21" s="107">
        <f>SUM(D5:D20)</f>
        <v>30</v>
      </c>
      <c r="F21" s="108">
        <f>SUM(F5:F20)</f>
        <v>7.52224</v>
      </c>
      <c r="H21" s="99">
        <f>SUM(H5:H20)</f>
        <v>148.80000000000001</v>
      </c>
    </row>
    <row r="23" spans="1:14" x14ac:dyDescent="0.2">
      <c r="B23" s="93" t="s">
        <v>13</v>
      </c>
    </row>
    <row r="24" spans="1:14" x14ac:dyDescent="0.2">
      <c r="A24" s="87">
        <v>1</v>
      </c>
      <c r="B24" s="109" t="s">
        <v>50</v>
      </c>
      <c r="C24" s="110">
        <v>1</v>
      </c>
      <c r="D24" s="98">
        <v>2.5499999999999998</v>
      </c>
      <c r="E24" s="87">
        <v>1</v>
      </c>
      <c r="F24" s="98">
        <f>D24/5*E24</f>
        <v>0.51</v>
      </c>
    </row>
    <row r="25" spans="1:14" x14ac:dyDescent="0.2">
      <c r="A25" s="87">
        <v>2</v>
      </c>
      <c r="B25" s="109" t="s">
        <v>51</v>
      </c>
      <c r="C25" s="110">
        <v>2</v>
      </c>
      <c r="D25" s="98">
        <v>2.5</v>
      </c>
      <c r="E25" s="87">
        <v>1</v>
      </c>
      <c r="F25" s="98">
        <f>D25/5*E25</f>
        <v>0.5</v>
      </c>
    </row>
    <row r="26" spans="1:14" ht="31.5" x14ac:dyDescent="0.2">
      <c r="A26" s="87">
        <v>3</v>
      </c>
      <c r="B26" s="109" t="s">
        <v>52</v>
      </c>
      <c r="C26" s="110"/>
      <c r="D26" s="98">
        <v>14.5</v>
      </c>
      <c r="E26" s="87">
        <v>1</v>
      </c>
      <c r="F26" s="98">
        <f>D26/5*E26</f>
        <v>2.9</v>
      </c>
    </row>
    <row r="27" spans="1:14" x14ac:dyDescent="0.2">
      <c r="A27" s="87">
        <v>4</v>
      </c>
      <c r="B27" s="109" t="s">
        <v>53</v>
      </c>
      <c r="C27" s="110"/>
      <c r="D27" s="98">
        <v>5.2</v>
      </c>
      <c r="E27" s="87">
        <v>1</v>
      </c>
      <c r="F27" s="98">
        <f>D27/5*E27</f>
        <v>1.04</v>
      </c>
      <c r="H27" s="57" t="s">
        <v>81</v>
      </c>
    </row>
    <row r="28" spans="1:14" x14ac:dyDescent="0.2">
      <c r="A28" s="87">
        <v>5</v>
      </c>
      <c r="B28" s="109"/>
      <c r="C28" s="110"/>
      <c r="D28" s="98">
        <v>11</v>
      </c>
      <c r="E28" s="87">
        <v>3</v>
      </c>
      <c r="F28" s="98">
        <f>D28/5*E28</f>
        <v>6.6000000000000005</v>
      </c>
      <c r="H28" s="57" t="s">
        <v>81</v>
      </c>
    </row>
    <row r="29" spans="1:14" x14ac:dyDescent="0.2">
      <c r="A29" s="87">
        <v>6</v>
      </c>
      <c r="B29" s="109" t="s">
        <v>54</v>
      </c>
      <c r="C29" s="110"/>
      <c r="D29" s="98">
        <v>1.1100000000000001</v>
      </c>
      <c r="E29" s="87">
        <v>8</v>
      </c>
      <c r="F29" s="98">
        <f>D29*E29</f>
        <v>8.8800000000000008</v>
      </c>
      <c r="H29" s="57" t="s">
        <v>82</v>
      </c>
    </row>
    <row r="30" spans="1:14" x14ac:dyDescent="0.2">
      <c r="A30" s="87">
        <v>7</v>
      </c>
      <c r="B30" s="109"/>
      <c r="C30" s="110"/>
      <c r="D30" s="98">
        <v>0.55000000000000004</v>
      </c>
      <c r="E30" s="87">
        <v>2</v>
      </c>
      <c r="F30" s="98">
        <f>D30*E30</f>
        <v>1.1000000000000001</v>
      </c>
      <c r="H30" s="57" t="s">
        <v>82</v>
      </c>
    </row>
    <row r="31" spans="1:14" x14ac:dyDescent="0.2">
      <c r="A31" s="87">
        <v>8</v>
      </c>
      <c r="B31" s="109" t="s">
        <v>55</v>
      </c>
      <c r="C31" s="110">
        <v>5</v>
      </c>
      <c r="D31" s="98">
        <v>1.54</v>
      </c>
      <c r="E31" s="87">
        <f>SUM(E27:E28)</f>
        <v>4</v>
      </c>
      <c r="F31" s="98">
        <f>D31/5*E31</f>
        <v>1.232</v>
      </c>
    </row>
    <row r="32" spans="1:14" ht="31.5" x14ac:dyDescent="0.2">
      <c r="A32" s="87">
        <v>9</v>
      </c>
      <c r="B32" s="109" t="s">
        <v>56</v>
      </c>
      <c r="C32" s="110">
        <v>7</v>
      </c>
      <c r="D32" s="98">
        <v>1.8</v>
      </c>
      <c r="E32" s="87">
        <f>SUM(E29:E30)</f>
        <v>10</v>
      </c>
      <c r="F32" s="98">
        <f t="shared" ref="F32:F38" si="2">D32*E32</f>
        <v>18</v>
      </c>
    </row>
    <row r="33" spans="1:9" x14ac:dyDescent="0.2">
      <c r="A33" s="87">
        <v>10</v>
      </c>
      <c r="B33" s="109" t="s">
        <v>83</v>
      </c>
      <c r="C33" s="110" t="s">
        <v>84</v>
      </c>
      <c r="D33" s="98">
        <v>0.5</v>
      </c>
      <c r="E33" s="111">
        <f>D21</f>
        <v>30</v>
      </c>
      <c r="F33" s="98">
        <f t="shared" si="2"/>
        <v>15</v>
      </c>
    </row>
    <row r="34" spans="1:9" x14ac:dyDescent="0.2">
      <c r="A34" s="87">
        <v>11</v>
      </c>
      <c r="B34" s="109"/>
      <c r="C34" s="110" t="s">
        <v>85</v>
      </c>
      <c r="D34" s="98">
        <v>1.1100000000000001</v>
      </c>
      <c r="E34" s="87">
        <v>0</v>
      </c>
      <c r="F34" s="98">
        <f t="shared" si="2"/>
        <v>0</v>
      </c>
    </row>
    <row r="35" spans="1:9" x14ac:dyDescent="0.2">
      <c r="A35" s="87">
        <v>12</v>
      </c>
      <c r="B35" s="109" t="s">
        <v>86</v>
      </c>
      <c r="C35" s="110">
        <v>13</v>
      </c>
      <c r="D35" s="98">
        <v>1</v>
      </c>
      <c r="E35" s="87">
        <v>0</v>
      </c>
      <c r="F35" s="98">
        <f t="shared" si="2"/>
        <v>0</v>
      </c>
    </row>
    <row r="36" spans="1:9" x14ac:dyDescent="0.2">
      <c r="A36" s="87">
        <v>13</v>
      </c>
      <c r="B36" s="109" t="s">
        <v>59</v>
      </c>
      <c r="C36" s="110">
        <v>12</v>
      </c>
      <c r="D36" s="98">
        <v>0.47</v>
      </c>
      <c r="E36" s="87">
        <f>I37</f>
        <v>10</v>
      </c>
      <c r="F36" s="98">
        <f t="shared" si="2"/>
        <v>4.6999999999999993</v>
      </c>
      <c r="I36" s="91" t="s">
        <v>227</v>
      </c>
    </row>
    <row r="37" spans="1:9" x14ac:dyDescent="0.2">
      <c r="A37" s="87">
        <v>14</v>
      </c>
      <c r="B37" s="109" t="s">
        <v>60</v>
      </c>
      <c r="C37" s="110">
        <v>13</v>
      </c>
      <c r="D37" s="112">
        <v>6.3E-2</v>
      </c>
      <c r="E37" s="87">
        <v>1</v>
      </c>
      <c r="F37" s="98">
        <f t="shared" si="2"/>
        <v>6.3E-2</v>
      </c>
      <c r="I37" s="91">
        <f>E29+E30</f>
        <v>10</v>
      </c>
    </row>
    <row r="38" spans="1:9" x14ac:dyDescent="0.2">
      <c r="A38" s="87">
        <v>15</v>
      </c>
      <c r="B38" s="109" t="s">
        <v>61</v>
      </c>
      <c r="C38" s="110">
        <v>37</v>
      </c>
      <c r="D38" s="98">
        <v>2</v>
      </c>
      <c r="E38" s="87">
        <v>1</v>
      </c>
      <c r="F38" s="98">
        <f t="shared" si="2"/>
        <v>2</v>
      </c>
    </row>
    <row r="39" spans="1:9" x14ac:dyDescent="0.2">
      <c r="A39" s="87">
        <v>16</v>
      </c>
      <c r="B39" s="109" t="s">
        <v>62</v>
      </c>
      <c r="C39" s="110" t="s">
        <v>87</v>
      </c>
      <c r="D39" s="98">
        <v>9.7799999999999994</v>
      </c>
      <c r="E39" s="87">
        <f>SUM(E27:E28)</f>
        <v>4</v>
      </c>
      <c r="F39" s="98">
        <f>D39/5*E39</f>
        <v>7.8239999999999998</v>
      </c>
    </row>
    <row r="40" spans="1:9" ht="31.5" x14ac:dyDescent="0.2">
      <c r="A40" s="87">
        <v>17</v>
      </c>
      <c r="B40" s="109" t="s">
        <v>63</v>
      </c>
      <c r="C40" s="110">
        <v>15</v>
      </c>
      <c r="D40" s="98">
        <v>19</v>
      </c>
      <c r="E40" s="87">
        <v>1</v>
      </c>
      <c r="F40" s="98">
        <f>D40/5*E40</f>
        <v>3.8</v>
      </c>
    </row>
    <row r="41" spans="1:9" x14ac:dyDescent="0.2">
      <c r="A41" s="87">
        <v>18</v>
      </c>
      <c r="B41" s="109" t="s">
        <v>64</v>
      </c>
      <c r="C41" s="110">
        <v>35</v>
      </c>
      <c r="D41" s="98">
        <v>3</v>
      </c>
      <c r="E41" s="87">
        <v>1</v>
      </c>
      <c r="F41" s="98">
        <f>D41/5*E41</f>
        <v>0.6</v>
      </c>
    </row>
    <row r="42" spans="1:9" x14ac:dyDescent="0.2">
      <c r="A42" s="87">
        <v>19</v>
      </c>
      <c r="B42" s="113" t="s">
        <v>65</v>
      </c>
      <c r="C42" s="114">
        <v>39</v>
      </c>
      <c r="D42" s="115">
        <v>6.92</v>
      </c>
      <c r="E42" s="116">
        <v>1</v>
      </c>
      <c r="F42" s="115">
        <f>D42/5*E42</f>
        <v>1.3839999999999999</v>
      </c>
    </row>
    <row r="43" spans="1:9" x14ac:dyDescent="0.2">
      <c r="B43" s="109"/>
      <c r="C43" s="110"/>
      <c r="D43" s="98"/>
      <c r="F43" s="98"/>
    </row>
    <row r="44" spans="1:9" ht="16.5" x14ac:dyDescent="0.2">
      <c r="B44" s="106" t="s">
        <v>28</v>
      </c>
      <c r="C44" s="110"/>
      <c r="D44" s="98"/>
      <c r="F44" s="108">
        <f>SUM(F24:F42)</f>
        <v>76.132999999999996</v>
      </c>
    </row>
    <row r="45" spans="1:9" ht="16.5" x14ac:dyDescent="0.2">
      <c r="B45" s="106" t="s">
        <v>29</v>
      </c>
      <c r="C45" s="110"/>
      <c r="D45" s="98"/>
      <c r="F45" s="117">
        <f>F21+F44</f>
        <v>83.655239999999992</v>
      </c>
    </row>
    <row r="46" spans="1:9" x14ac:dyDescent="0.2">
      <c r="B46" s="118" t="s">
        <v>66</v>
      </c>
      <c r="C46" s="119"/>
      <c r="D46" s="120"/>
      <c r="E46" s="92"/>
      <c r="F46" s="121">
        <f>2*3*10/45</f>
        <v>1.3333333333333333</v>
      </c>
      <c r="G46" s="122" t="s">
        <v>67</v>
      </c>
    </row>
    <row r="47" spans="1:9" x14ac:dyDescent="0.2">
      <c r="B47" s="123" t="s">
        <v>30</v>
      </c>
      <c r="C47" s="92"/>
      <c r="D47" s="92"/>
      <c r="E47" s="92"/>
      <c r="F47" s="98">
        <f>1+2+9+3+6</f>
        <v>21</v>
      </c>
      <c r="G47" s="87" t="s">
        <v>67</v>
      </c>
    </row>
    <row r="48" spans="1:9" x14ac:dyDescent="0.2">
      <c r="B48" s="118" t="s">
        <v>31</v>
      </c>
      <c r="C48" s="92"/>
      <c r="D48" s="92"/>
      <c r="E48" s="120"/>
      <c r="F48" s="121">
        <f>5*(480-10-F47)/105</f>
        <v>21.38095238095238</v>
      </c>
      <c r="G48" s="122" t="s">
        <v>67</v>
      </c>
    </row>
    <row r="49" spans="3:7" ht="15.75" customHeight="1" x14ac:dyDescent="0.2">
      <c r="C49" s="579" t="s">
        <v>32</v>
      </c>
      <c r="D49" s="124">
        <f>(480-10-F46-F47-F48)*60</f>
        <v>25577.142857142859</v>
      </c>
      <c r="E49" s="580" t="s">
        <v>33</v>
      </c>
      <c r="F49" s="581">
        <f>D49/F45</f>
        <v>305.7446593559813</v>
      </c>
      <c r="G49" s="582" t="s">
        <v>34</v>
      </c>
    </row>
    <row r="50" spans="3:7" x14ac:dyDescent="0.2">
      <c r="C50" s="579"/>
      <c r="D50" s="110" t="s">
        <v>35</v>
      </c>
      <c r="E50" s="580"/>
      <c r="F50" s="581"/>
      <c r="G50" s="582"/>
    </row>
  </sheetData>
  <sheetProtection selectLockedCells="1" selectUnlockedCells="1"/>
  <autoFilter ref="D4:E21"/>
  <mergeCells count="5">
    <mergeCell ref="B3:F3"/>
    <mergeCell ref="C49:C50"/>
    <mergeCell ref="E49:E50"/>
    <mergeCell ref="F49:F50"/>
    <mergeCell ref="G49:G50"/>
  </mergeCells>
  <pageMargins left="0.74791666666666667" right="0.74791666666666667" top="0.65" bottom="0.72986111111111107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workbookViewId="0">
      <pane ySplit="3" topLeftCell="A4" activePane="bottomLeft" state="frozen"/>
      <selection pane="bottomLeft" activeCell="C8" sqref="C8"/>
    </sheetView>
  </sheetViews>
  <sheetFormatPr defaultRowHeight="15.75" x14ac:dyDescent="0.2"/>
  <cols>
    <col min="1" max="1" width="4.140625" style="87" customWidth="1"/>
    <col min="2" max="2" width="39.7109375" style="93" customWidth="1"/>
    <col min="3" max="3" width="7.28515625" style="87" customWidth="1"/>
    <col min="4" max="4" width="9.28515625" style="87" customWidth="1"/>
    <col min="5" max="5" width="7.28515625" style="87" customWidth="1"/>
    <col min="6" max="6" width="11.7109375" style="87" customWidth="1"/>
    <col min="7" max="7" width="5.42578125" style="87" customWidth="1"/>
    <col min="8" max="8" width="9.85546875" style="87" customWidth="1"/>
    <col min="9" max="9" width="9.140625" style="91"/>
    <col min="10" max="13" width="9.140625" style="87"/>
    <col min="14" max="14" width="9.140625" style="92"/>
    <col min="15" max="256" width="9.140625" style="87"/>
    <col min="257" max="257" width="4.140625" style="87" customWidth="1"/>
    <col min="258" max="258" width="39.7109375" style="87" customWidth="1"/>
    <col min="259" max="259" width="7.28515625" style="87" customWidth="1"/>
    <col min="260" max="260" width="9.28515625" style="87" customWidth="1"/>
    <col min="261" max="261" width="7.28515625" style="87" customWidth="1"/>
    <col min="262" max="262" width="11.7109375" style="87" customWidth="1"/>
    <col min="263" max="263" width="5.42578125" style="87" customWidth="1"/>
    <col min="264" max="264" width="9.85546875" style="87" customWidth="1"/>
    <col min="265" max="512" width="9.140625" style="87"/>
    <col min="513" max="513" width="4.140625" style="87" customWidth="1"/>
    <col min="514" max="514" width="39.7109375" style="87" customWidth="1"/>
    <col min="515" max="515" width="7.28515625" style="87" customWidth="1"/>
    <col min="516" max="516" width="9.28515625" style="87" customWidth="1"/>
    <col min="517" max="517" width="7.28515625" style="87" customWidth="1"/>
    <col min="518" max="518" width="11.7109375" style="87" customWidth="1"/>
    <col min="519" max="519" width="5.42578125" style="87" customWidth="1"/>
    <col min="520" max="520" width="9.85546875" style="87" customWidth="1"/>
    <col min="521" max="768" width="9.140625" style="87"/>
    <col min="769" max="769" width="4.140625" style="87" customWidth="1"/>
    <col min="770" max="770" width="39.7109375" style="87" customWidth="1"/>
    <col min="771" max="771" width="7.28515625" style="87" customWidth="1"/>
    <col min="772" max="772" width="9.28515625" style="87" customWidth="1"/>
    <col min="773" max="773" width="7.28515625" style="87" customWidth="1"/>
    <col min="774" max="774" width="11.7109375" style="87" customWidth="1"/>
    <col min="775" max="775" width="5.42578125" style="87" customWidth="1"/>
    <col min="776" max="776" width="9.85546875" style="87" customWidth="1"/>
    <col min="777" max="1024" width="9.140625" style="87"/>
    <col min="1025" max="1025" width="4.140625" style="87" customWidth="1"/>
    <col min="1026" max="1026" width="39.7109375" style="87" customWidth="1"/>
    <col min="1027" max="1027" width="7.28515625" style="87" customWidth="1"/>
    <col min="1028" max="1028" width="9.28515625" style="87" customWidth="1"/>
    <col min="1029" max="1029" width="7.28515625" style="87" customWidth="1"/>
    <col min="1030" max="1030" width="11.7109375" style="87" customWidth="1"/>
    <col min="1031" max="1031" width="5.42578125" style="87" customWidth="1"/>
    <col min="1032" max="1032" width="9.85546875" style="87" customWidth="1"/>
    <col min="1033" max="1280" width="9.140625" style="87"/>
    <col min="1281" max="1281" width="4.140625" style="87" customWidth="1"/>
    <col min="1282" max="1282" width="39.7109375" style="87" customWidth="1"/>
    <col min="1283" max="1283" width="7.28515625" style="87" customWidth="1"/>
    <col min="1284" max="1284" width="9.28515625" style="87" customWidth="1"/>
    <col min="1285" max="1285" width="7.28515625" style="87" customWidth="1"/>
    <col min="1286" max="1286" width="11.7109375" style="87" customWidth="1"/>
    <col min="1287" max="1287" width="5.42578125" style="87" customWidth="1"/>
    <col min="1288" max="1288" width="9.85546875" style="87" customWidth="1"/>
    <col min="1289" max="1536" width="9.140625" style="87"/>
    <col min="1537" max="1537" width="4.140625" style="87" customWidth="1"/>
    <col min="1538" max="1538" width="39.7109375" style="87" customWidth="1"/>
    <col min="1539" max="1539" width="7.28515625" style="87" customWidth="1"/>
    <col min="1540" max="1540" width="9.28515625" style="87" customWidth="1"/>
    <col min="1541" max="1541" width="7.28515625" style="87" customWidth="1"/>
    <col min="1542" max="1542" width="11.7109375" style="87" customWidth="1"/>
    <col min="1543" max="1543" width="5.42578125" style="87" customWidth="1"/>
    <col min="1544" max="1544" width="9.85546875" style="87" customWidth="1"/>
    <col min="1545" max="1792" width="9.140625" style="87"/>
    <col min="1793" max="1793" width="4.140625" style="87" customWidth="1"/>
    <col min="1794" max="1794" width="39.7109375" style="87" customWidth="1"/>
    <col min="1795" max="1795" width="7.28515625" style="87" customWidth="1"/>
    <col min="1796" max="1796" width="9.28515625" style="87" customWidth="1"/>
    <col min="1797" max="1797" width="7.28515625" style="87" customWidth="1"/>
    <col min="1798" max="1798" width="11.7109375" style="87" customWidth="1"/>
    <col min="1799" max="1799" width="5.42578125" style="87" customWidth="1"/>
    <col min="1800" max="1800" width="9.85546875" style="87" customWidth="1"/>
    <col min="1801" max="2048" width="9.140625" style="87"/>
    <col min="2049" max="2049" width="4.140625" style="87" customWidth="1"/>
    <col min="2050" max="2050" width="39.7109375" style="87" customWidth="1"/>
    <col min="2051" max="2051" width="7.28515625" style="87" customWidth="1"/>
    <col min="2052" max="2052" width="9.28515625" style="87" customWidth="1"/>
    <col min="2053" max="2053" width="7.28515625" style="87" customWidth="1"/>
    <col min="2054" max="2054" width="11.7109375" style="87" customWidth="1"/>
    <col min="2055" max="2055" width="5.42578125" style="87" customWidth="1"/>
    <col min="2056" max="2056" width="9.85546875" style="87" customWidth="1"/>
    <col min="2057" max="2304" width="9.140625" style="87"/>
    <col min="2305" max="2305" width="4.140625" style="87" customWidth="1"/>
    <col min="2306" max="2306" width="39.7109375" style="87" customWidth="1"/>
    <col min="2307" max="2307" width="7.28515625" style="87" customWidth="1"/>
    <col min="2308" max="2308" width="9.28515625" style="87" customWidth="1"/>
    <col min="2309" max="2309" width="7.28515625" style="87" customWidth="1"/>
    <col min="2310" max="2310" width="11.7109375" style="87" customWidth="1"/>
    <col min="2311" max="2311" width="5.42578125" style="87" customWidth="1"/>
    <col min="2312" max="2312" width="9.85546875" style="87" customWidth="1"/>
    <col min="2313" max="2560" width="9.140625" style="87"/>
    <col min="2561" max="2561" width="4.140625" style="87" customWidth="1"/>
    <col min="2562" max="2562" width="39.7109375" style="87" customWidth="1"/>
    <col min="2563" max="2563" width="7.28515625" style="87" customWidth="1"/>
    <col min="2564" max="2564" width="9.28515625" style="87" customWidth="1"/>
    <col min="2565" max="2565" width="7.28515625" style="87" customWidth="1"/>
    <col min="2566" max="2566" width="11.7109375" style="87" customWidth="1"/>
    <col min="2567" max="2567" width="5.42578125" style="87" customWidth="1"/>
    <col min="2568" max="2568" width="9.85546875" style="87" customWidth="1"/>
    <col min="2569" max="2816" width="9.140625" style="87"/>
    <col min="2817" max="2817" width="4.140625" style="87" customWidth="1"/>
    <col min="2818" max="2818" width="39.7109375" style="87" customWidth="1"/>
    <col min="2819" max="2819" width="7.28515625" style="87" customWidth="1"/>
    <col min="2820" max="2820" width="9.28515625" style="87" customWidth="1"/>
    <col min="2821" max="2821" width="7.28515625" style="87" customWidth="1"/>
    <col min="2822" max="2822" width="11.7109375" style="87" customWidth="1"/>
    <col min="2823" max="2823" width="5.42578125" style="87" customWidth="1"/>
    <col min="2824" max="2824" width="9.85546875" style="87" customWidth="1"/>
    <col min="2825" max="3072" width="9.140625" style="87"/>
    <col min="3073" max="3073" width="4.140625" style="87" customWidth="1"/>
    <col min="3074" max="3074" width="39.7109375" style="87" customWidth="1"/>
    <col min="3075" max="3075" width="7.28515625" style="87" customWidth="1"/>
    <col min="3076" max="3076" width="9.28515625" style="87" customWidth="1"/>
    <col min="3077" max="3077" width="7.28515625" style="87" customWidth="1"/>
    <col min="3078" max="3078" width="11.7109375" style="87" customWidth="1"/>
    <col min="3079" max="3079" width="5.42578125" style="87" customWidth="1"/>
    <col min="3080" max="3080" width="9.85546875" style="87" customWidth="1"/>
    <col min="3081" max="3328" width="9.140625" style="87"/>
    <col min="3329" max="3329" width="4.140625" style="87" customWidth="1"/>
    <col min="3330" max="3330" width="39.7109375" style="87" customWidth="1"/>
    <col min="3331" max="3331" width="7.28515625" style="87" customWidth="1"/>
    <col min="3332" max="3332" width="9.28515625" style="87" customWidth="1"/>
    <col min="3333" max="3333" width="7.28515625" style="87" customWidth="1"/>
    <col min="3334" max="3334" width="11.7109375" style="87" customWidth="1"/>
    <col min="3335" max="3335" width="5.42578125" style="87" customWidth="1"/>
    <col min="3336" max="3336" width="9.85546875" style="87" customWidth="1"/>
    <col min="3337" max="3584" width="9.140625" style="87"/>
    <col min="3585" max="3585" width="4.140625" style="87" customWidth="1"/>
    <col min="3586" max="3586" width="39.7109375" style="87" customWidth="1"/>
    <col min="3587" max="3587" width="7.28515625" style="87" customWidth="1"/>
    <col min="3588" max="3588" width="9.28515625" style="87" customWidth="1"/>
    <col min="3589" max="3589" width="7.28515625" style="87" customWidth="1"/>
    <col min="3590" max="3590" width="11.7109375" style="87" customWidth="1"/>
    <col min="3591" max="3591" width="5.42578125" style="87" customWidth="1"/>
    <col min="3592" max="3592" width="9.85546875" style="87" customWidth="1"/>
    <col min="3593" max="3840" width="9.140625" style="87"/>
    <col min="3841" max="3841" width="4.140625" style="87" customWidth="1"/>
    <col min="3842" max="3842" width="39.7109375" style="87" customWidth="1"/>
    <col min="3843" max="3843" width="7.28515625" style="87" customWidth="1"/>
    <col min="3844" max="3844" width="9.28515625" style="87" customWidth="1"/>
    <col min="3845" max="3845" width="7.28515625" style="87" customWidth="1"/>
    <col min="3846" max="3846" width="11.7109375" style="87" customWidth="1"/>
    <col min="3847" max="3847" width="5.42578125" style="87" customWidth="1"/>
    <col min="3848" max="3848" width="9.85546875" style="87" customWidth="1"/>
    <col min="3849" max="4096" width="9.140625" style="87"/>
    <col min="4097" max="4097" width="4.140625" style="87" customWidth="1"/>
    <col min="4098" max="4098" width="39.7109375" style="87" customWidth="1"/>
    <col min="4099" max="4099" width="7.28515625" style="87" customWidth="1"/>
    <col min="4100" max="4100" width="9.28515625" style="87" customWidth="1"/>
    <col min="4101" max="4101" width="7.28515625" style="87" customWidth="1"/>
    <col min="4102" max="4102" width="11.7109375" style="87" customWidth="1"/>
    <col min="4103" max="4103" width="5.42578125" style="87" customWidth="1"/>
    <col min="4104" max="4104" width="9.85546875" style="87" customWidth="1"/>
    <col min="4105" max="4352" width="9.140625" style="87"/>
    <col min="4353" max="4353" width="4.140625" style="87" customWidth="1"/>
    <col min="4354" max="4354" width="39.7109375" style="87" customWidth="1"/>
    <col min="4355" max="4355" width="7.28515625" style="87" customWidth="1"/>
    <col min="4356" max="4356" width="9.28515625" style="87" customWidth="1"/>
    <col min="4357" max="4357" width="7.28515625" style="87" customWidth="1"/>
    <col min="4358" max="4358" width="11.7109375" style="87" customWidth="1"/>
    <col min="4359" max="4359" width="5.42578125" style="87" customWidth="1"/>
    <col min="4360" max="4360" width="9.85546875" style="87" customWidth="1"/>
    <col min="4361" max="4608" width="9.140625" style="87"/>
    <col min="4609" max="4609" width="4.140625" style="87" customWidth="1"/>
    <col min="4610" max="4610" width="39.7109375" style="87" customWidth="1"/>
    <col min="4611" max="4611" width="7.28515625" style="87" customWidth="1"/>
    <col min="4612" max="4612" width="9.28515625" style="87" customWidth="1"/>
    <col min="4613" max="4613" width="7.28515625" style="87" customWidth="1"/>
    <col min="4614" max="4614" width="11.7109375" style="87" customWidth="1"/>
    <col min="4615" max="4615" width="5.42578125" style="87" customWidth="1"/>
    <col min="4616" max="4616" width="9.85546875" style="87" customWidth="1"/>
    <col min="4617" max="4864" width="9.140625" style="87"/>
    <col min="4865" max="4865" width="4.140625" style="87" customWidth="1"/>
    <col min="4866" max="4866" width="39.7109375" style="87" customWidth="1"/>
    <col min="4867" max="4867" width="7.28515625" style="87" customWidth="1"/>
    <col min="4868" max="4868" width="9.28515625" style="87" customWidth="1"/>
    <col min="4869" max="4869" width="7.28515625" style="87" customWidth="1"/>
    <col min="4870" max="4870" width="11.7109375" style="87" customWidth="1"/>
    <col min="4871" max="4871" width="5.42578125" style="87" customWidth="1"/>
    <col min="4872" max="4872" width="9.85546875" style="87" customWidth="1"/>
    <col min="4873" max="5120" width="9.140625" style="87"/>
    <col min="5121" max="5121" width="4.140625" style="87" customWidth="1"/>
    <col min="5122" max="5122" width="39.7109375" style="87" customWidth="1"/>
    <col min="5123" max="5123" width="7.28515625" style="87" customWidth="1"/>
    <col min="5124" max="5124" width="9.28515625" style="87" customWidth="1"/>
    <col min="5125" max="5125" width="7.28515625" style="87" customWidth="1"/>
    <col min="5126" max="5126" width="11.7109375" style="87" customWidth="1"/>
    <col min="5127" max="5127" width="5.42578125" style="87" customWidth="1"/>
    <col min="5128" max="5128" width="9.85546875" style="87" customWidth="1"/>
    <col min="5129" max="5376" width="9.140625" style="87"/>
    <col min="5377" max="5377" width="4.140625" style="87" customWidth="1"/>
    <col min="5378" max="5378" width="39.7109375" style="87" customWidth="1"/>
    <col min="5379" max="5379" width="7.28515625" style="87" customWidth="1"/>
    <col min="5380" max="5380" width="9.28515625" style="87" customWidth="1"/>
    <col min="5381" max="5381" width="7.28515625" style="87" customWidth="1"/>
    <col min="5382" max="5382" width="11.7109375" style="87" customWidth="1"/>
    <col min="5383" max="5383" width="5.42578125" style="87" customWidth="1"/>
    <col min="5384" max="5384" width="9.85546875" style="87" customWidth="1"/>
    <col min="5385" max="5632" width="9.140625" style="87"/>
    <col min="5633" max="5633" width="4.140625" style="87" customWidth="1"/>
    <col min="5634" max="5634" width="39.7109375" style="87" customWidth="1"/>
    <col min="5635" max="5635" width="7.28515625" style="87" customWidth="1"/>
    <col min="5636" max="5636" width="9.28515625" style="87" customWidth="1"/>
    <col min="5637" max="5637" width="7.28515625" style="87" customWidth="1"/>
    <col min="5638" max="5638" width="11.7109375" style="87" customWidth="1"/>
    <col min="5639" max="5639" width="5.42578125" style="87" customWidth="1"/>
    <col min="5640" max="5640" width="9.85546875" style="87" customWidth="1"/>
    <col min="5641" max="5888" width="9.140625" style="87"/>
    <col min="5889" max="5889" width="4.140625" style="87" customWidth="1"/>
    <col min="5890" max="5890" width="39.7109375" style="87" customWidth="1"/>
    <col min="5891" max="5891" width="7.28515625" style="87" customWidth="1"/>
    <col min="5892" max="5892" width="9.28515625" style="87" customWidth="1"/>
    <col min="5893" max="5893" width="7.28515625" style="87" customWidth="1"/>
    <col min="5894" max="5894" width="11.7109375" style="87" customWidth="1"/>
    <col min="5895" max="5895" width="5.42578125" style="87" customWidth="1"/>
    <col min="5896" max="5896" width="9.85546875" style="87" customWidth="1"/>
    <col min="5897" max="6144" width="9.140625" style="87"/>
    <col min="6145" max="6145" width="4.140625" style="87" customWidth="1"/>
    <col min="6146" max="6146" width="39.7109375" style="87" customWidth="1"/>
    <col min="6147" max="6147" width="7.28515625" style="87" customWidth="1"/>
    <col min="6148" max="6148" width="9.28515625" style="87" customWidth="1"/>
    <col min="6149" max="6149" width="7.28515625" style="87" customWidth="1"/>
    <col min="6150" max="6150" width="11.7109375" style="87" customWidth="1"/>
    <col min="6151" max="6151" width="5.42578125" style="87" customWidth="1"/>
    <col min="6152" max="6152" width="9.85546875" style="87" customWidth="1"/>
    <col min="6153" max="6400" width="9.140625" style="87"/>
    <col min="6401" max="6401" width="4.140625" style="87" customWidth="1"/>
    <col min="6402" max="6402" width="39.7109375" style="87" customWidth="1"/>
    <col min="6403" max="6403" width="7.28515625" style="87" customWidth="1"/>
    <col min="6404" max="6404" width="9.28515625" style="87" customWidth="1"/>
    <col min="6405" max="6405" width="7.28515625" style="87" customWidth="1"/>
    <col min="6406" max="6406" width="11.7109375" style="87" customWidth="1"/>
    <col min="6407" max="6407" width="5.42578125" style="87" customWidth="1"/>
    <col min="6408" max="6408" width="9.85546875" style="87" customWidth="1"/>
    <col min="6409" max="6656" width="9.140625" style="87"/>
    <col min="6657" max="6657" width="4.140625" style="87" customWidth="1"/>
    <col min="6658" max="6658" width="39.7109375" style="87" customWidth="1"/>
    <col min="6659" max="6659" width="7.28515625" style="87" customWidth="1"/>
    <col min="6660" max="6660" width="9.28515625" style="87" customWidth="1"/>
    <col min="6661" max="6661" width="7.28515625" style="87" customWidth="1"/>
    <col min="6662" max="6662" width="11.7109375" style="87" customWidth="1"/>
    <col min="6663" max="6663" width="5.42578125" style="87" customWidth="1"/>
    <col min="6664" max="6664" width="9.85546875" style="87" customWidth="1"/>
    <col min="6665" max="6912" width="9.140625" style="87"/>
    <col min="6913" max="6913" width="4.140625" style="87" customWidth="1"/>
    <col min="6914" max="6914" width="39.7109375" style="87" customWidth="1"/>
    <col min="6915" max="6915" width="7.28515625" style="87" customWidth="1"/>
    <col min="6916" max="6916" width="9.28515625" style="87" customWidth="1"/>
    <col min="6917" max="6917" width="7.28515625" style="87" customWidth="1"/>
    <col min="6918" max="6918" width="11.7109375" style="87" customWidth="1"/>
    <col min="6919" max="6919" width="5.42578125" style="87" customWidth="1"/>
    <col min="6920" max="6920" width="9.85546875" style="87" customWidth="1"/>
    <col min="6921" max="7168" width="9.140625" style="87"/>
    <col min="7169" max="7169" width="4.140625" style="87" customWidth="1"/>
    <col min="7170" max="7170" width="39.7109375" style="87" customWidth="1"/>
    <col min="7171" max="7171" width="7.28515625" style="87" customWidth="1"/>
    <col min="7172" max="7172" width="9.28515625" style="87" customWidth="1"/>
    <col min="7173" max="7173" width="7.28515625" style="87" customWidth="1"/>
    <col min="7174" max="7174" width="11.7109375" style="87" customWidth="1"/>
    <col min="7175" max="7175" width="5.42578125" style="87" customWidth="1"/>
    <col min="7176" max="7176" width="9.85546875" style="87" customWidth="1"/>
    <col min="7177" max="7424" width="9.140625" style="87"/>
    <col min="7425" max="7425" width="4.140625" style="87" customWidth="1"/>
    <col min="7426" max="7426" width="39.7109375" style="87" customWidth="1"/>
    <col min="7427" max="7427" width="7.28515625" style="87" customWidth="1"/>
    <col min="7428" max="7428" width="9.28515625" style="87" customWidth="1"/>
    <col min="7429" max="7429" width="7.28515625" style="87" customWidth="1"/>
    <col min="7430" max="7430" width="11.7109375" style="87" customWidth="1"/>
    <col min="7431" max="7431" width="5.42578125" style="87" customWidth="1"/>
    <col min="7432" max="7432" width="9.85546875" style="87" customWidth="1"/>
    <col min="7433" max="7680" width="9.140625" style="87"/>
    <col min="7681" max="7681" width="4.140625" style="87" customWidth="1"/>
    <col min="7682" max="7682" width="39.7109375" style="87" customWidth="1"/>
    <col min="7683" max="7683" width="7.28515625" style="87" customWidth="1"/>
    <col min="7684" max="7684" width="9.28515625" style="87" customWidth="1"/>
    <col min="7685" max="7685" width="7.28515625" style="87" customWidth="1"/>
    <col min="7686" max="7686" width="11.7109375" style="87" customWidth="1"/>
    <col min="7687" max="7687" width="5.42578125" style="87" customWidth="1"/>
    <col min="7688" max="7688" width="9.85546875" style="87" customWidth="1"/>
    <col min="7689" max="7936" width="9.140625" style="87"/>
    <col min="7937" max="7937" width="4.140625" style="87" customWidth="1"/>
    <col min="7938" max="7938" width="39.7109375" style="87" customWidth="1"/>
    <col min="7939" max="7939" width="7.28515625" style="87" customWidth="1"/>
    <col min="7940" max="7940" width="9.28515625" style="87" customWidth="1"/>
    <col min="7941" max="7941" width="7.28515625" style="87" customWidth="1"/>
    <col min="7942" max="7942" width="11.7109375" style="87" customWidth="1"/>
    <col min="7943" max="7943" width="5.42578125" style="87" customWidth="1"/>
    <col min="7944" max="7944" width="9.85546875" style="87" customWidth="1"/>
    <col min="7945" max="8192" width="9.140625" style="87"/>
    <col min="8193" max="8193" width="4.140625" style="87" customWidth="1"/>
    <col min="8194" max="8194" width="39.7109375" style="87" customWidth="1"/>
    <col min="8195" max="8195" width="7.28515625" style="87" customWidth="1"/>
    <col min="8196" max="8196" width="9.28515625" style="87" customWidth="1"/>
    <col min="8197" max="8197" width="7.28515625" style="87" customWidth="1"/>
    <col min="8198" max="8198" width="11.7109375" style="87" customWidth="1"/>
    <col min="8199" max="8199" width="5.42578125" style="87" customWidth="1"/>
    <col min="8200" max="8200" width="9.85546875" style="87" customWidth="1"/>
    <col min="8201" max="8448" width="9.140625" style="87"/>
    <col min="8449" max="8449" width="4.140625" style="87" customWidth="1"/>
    <col min="8450" max="8450" width="39.7109375" style="87" customWidth="1"/>
    <col min="8451" max="8451" width="7.28515625" style="87" customWidth="1"/>
    <col min="8452" max="8452" width="9.28515625" style="87" customWidth="1"/>
    <col min="8453" max="8453" width="7.28515625" style="87" customWidth="1"/>
    <col min="8454" max="8454" width="11.7109375" style="87" customWidth="1"/>
    <col min="8455" max="8455" width="5.42578125" style="87" customWidth="1"/>
    <col min="8456" max="8456" width="9.85546875" style="87" customWidth="1"/>
    <col min="8457" max="8704" width="9.140625" style="87"/>
    <col min="8705" max="8705" width="4.140625" style="87" customWidth="1"/>
    <col min="8706" max="8706" width="39.7109375" style="87" customWidth="1"/>
    <col min="8707" max="8707" width="7.28515625" style="87" customWidth="1"/>
    <col min="8708" max="8708" width="9.28515625" style="87" customWidth="1"/>
    <col min="8709" max="8709" width="7.28515625" style="87" customWidth="1"/>
    <col min="8710" max="8710" width="11.7109375" style="87" customWidth="1"/>
    <col min="8711" max="8711" width="5.42578125" style="87" customWidth="1"/>
    <col min="8712" max="8712" width="9.85546875" style="87" customWidth="1"/>
    <col min="8713" max="8960" width="9.140625" style="87"/>
    <col min="8961" max="8961" width="4.140625" style="87" customWidth="1"/>
    <col min="8962" max="8962" width="39.7109375" style="87" customWidth="1"/>
    <col min="8963" max="8963" width="7.28515625" style="87" customWidth="1"/>
    <col min="8964" max="8964" width="9.28515625" style="87" customWidth="1"/>
    <col min="8965" max="8965" width="7.28515625" style="87" customWidth="1"/>
    <col min="8966" max="8966" width="11.7109375" style="87" customWidth="1"/>
    <col min="8967" max="8967" width="5.42578125" style="87" customWidth="1"/>
    <col min="8968" max="8968" width="9.85546875" style="87" customWidth="1"/>
    <col min="8969" max="9216" width="9.140625" style="87"/>
    <col min="9217" max="9217" width="4.140625" style="87" customWidth="1"/>
    <col min="9218" max="9218" width="39.7109375" style="87" customWidth="1"/>
    <col min="9219" max="9219" width="7.28515625" style="87" customWidth="1"/>
    <col min="9220" max="9220" width="9.28515625" style="87" customWidth="1"/>
    <col min="9221" max="9221" width="7.28515625" style="87" customWidth="1"/>
    <col min="9222" max="9222" width="11.7109375" style="87" customWidth="1"/>
    <col min="9223" max="9223" width="5.42578125" style="87" customWidth="1"/>
    <col min="9224" max="9224" width="9.85546875" style="87" customWidth="1"/>
    <col min="9225" max="9472" width="9.140625" style="87"/>
    <col min="9473" max="9473" width="4.140625" style="87" customWidth="1"/>
    <col min="9474" max="9474" width="39.7109375" style="87" customWidth="1"/>
    <col min="9475" max="9475" width="7.28515625" style="87" customWidth="1"/>
    <col min="9476" max="9476" width="9.28515625" style="87" customWidth="1"/>
    <col min="9477" max="9477" width="7.28515625" style="87" customWidth="1"/>
    <col min="9478" max="9478" width="11.7109375" style="87" customWidth="1"/>
    <col min="9479" max="9479" width="5.42578125" style="87" customWidth="1"/>
    <col min="9480" max="9480" width="9.85546875" style="87" customWidth="1"/>
    <col min="9481" max="9728" width="9.140625" style="87"/>
    <col min="9729" max="9729" width="4.140625" style="87" customWidth="1"/>
    <col min="9730" max="9730" width="39.7109375" style="87" customWidth="1"/>
    <col min="9731" max="9731" width="7.28515625" style="87" customWidth="1"/>
    <col min="9732" max="9732" width="9.28515625" style="87" customWidth="1"/>
    <col min="9733" max="9733" width="7.28515625" style="87" customWidth="1"/>
    <col min="9734" max="9734" width="11.7109375" style="87" customWidth="1"/>
    <col min="9735" max="9735" width="5.42578125" style="87" customWidth="1"/>
    <col min="9736" max="9736" width="9.85546875" style="87" customWidth="1"/>
    <col min="9737" max="9984" width="9.140625" style="87"/>
    <col min="9985" max="9985" width="4.140625" style="87" customWidth="1"/>
    <col min="9986" max="9986" width="39.7109375" style="87" customWidth="1"/>
    <col min="9987" max="9987" width="7.28515625" style="87" customWidth="1"/>
    <col min="9988" max="9988" width="9.28515625" style="87" customWidth="1"/>
    <col min="9989" max="9989" width="7.28515625" style="87" customWidth="1"/>
    <col min="9990" max="9990" width="11.7109375" style="87" customWidth="1"/>
    <col min="9991" max="9991" width="5.42578125" style="87" customWidth="1"/>
    <col min="9992" max="9992" width="9.85546875" style="87" customWidth="1"/>
    <col min="9993" max="10240" width="9.140625" style="87"/>
    <col min="10241" max="10241" width="4.140625" style="87" customWidth="1"/>
    <col min="10242" max="10242" width="39.7109375" style="87" customWidth="1"/>
    <col min="10243" max="10243" width="7.28515625" style="87" customWidth="1"/>
    <col min="10244" max="10244" width="9.28515625" style="87" customWidth="1"/>
    <col min="10245" max="10245" width="7.28515625" style="87" customWidth="1"/>
    <col min="10246" max="10246" width="11.7109375" style="87" customWidth="1"/>
    <col min="10247" max="10247" width="5.42578125" style="87" customWidth="1"/>
    <col min="10248" max="10248" width="9.85546875" style="87" customWidth="1"/>
    <col min="10249" max="10496" width="9.140625" style="87"/>
    <col min="10497" max="10497" width="4.140625" style="87" customWidth="1"/>
    <col min="10498" max="10498" width="39.7109375" style="87" customWidth="1"/>
    <col min="10499" max="10499" width="7.28515625" style="87" customWidth="1"/>
    <col min="10500" max="10500" width="9.28515625" style="87" customWidth="1"/>
    <col min="10501" max="10501" width="7.28515625" style="87" customWidth="1"/>
    <col min="10502" max="10502" width="11.7109375" style="87" customWidth="1"/>
    <col min="10503" max="10503" width="5.42578125" style="87" customWidth="1"/>
    <col min="10504" max="10504" width="9.85546875" style="87" customWidth="1"/>
    <col min="10505" max="10752" width="9.140625" style="87"/>
    <col min="10753" max="10753" width="4.140625" style="87" customWidth="1"/>
    <col min="10754" max="10754" width="39.7109375" style="87" customWidth="1"/>
    <col min="10755" max="10755" width="7.28515625" style="87" customWidth="1"/>
    <col min="10756" max="10756" width="9.28515625" style="87" customWidth="1"/>
    <col min="10757" max="10757" width="7.28515625" style="87" customWidth="1"/>
    <col min="10758" max="10758" width="11.7109375" style="87" customWidth="1"/>
    <col min="10759" max="10759" width="5.42578125" style="87" customWidth="1"/>
    <col min="10760" max="10760" width="9.85546875" style="87" customWidth="1"/>
    <col min="10761" max="11008" width="9.140625" style="87"/>
    <col min="11009" max="11009" width="4.140625" style="87" customWidth="1"/>
    <col min="11010" max="11010" width="39.7109375" style="87" customWidth="1"/>
    <col min="11011" max="11011" width="7.28515625" style="87" customWidth="1"/>
    <col min="11012" max="11012" width="9.28515625" style="87" customWidth="1"/>
    <col min="11013" max="11013" width="7.28515625" style="87" customWidth="1"/>
    <col min="11014" max="11014" width="11.7109375" style="87" customWidth="1"/>
    <col min="11015" max="11015" width="5.42578125" style="87" customWidth="1"/>
    <col min="11016" max="11016" width="9.85546875" style="87" customWidth="1"/>
    <col min="11017" max="11264" width="9.140625" style="87"/>
    <col min="11265" max="11265" width="4.140625" style="87" customWidth="1"/>
    <col min="11266" max="11266" width="39.7109375" style="87" customWidth="1"/>
    <col min="11267" max="11267" width="7.28515625" style="87" customWidth="1"/>
    <col min="11268" max="11268" width="9.28515625" style="87" customWidth="1"/>
    <col min="11269" max="11269" width="7.28515625" style="87" customWidth="1"/>
    <col min="11270" max="11270" width="11.7109375" style="87" customWidth="1"/>
    <col min="11271" max="11271" width="5.42578125" style="87" customWidth="1"/>
    <col min="11272" max="11272" width="9.85546875" style="87" customWidth="1"/>
    <col min="11273" max="11520" width="9.140625" style="87"/>
    <col min="11521" max="11521" width="4.140625" style="87" customWidth="1"/>
    <col min="11522" max="11522" width="39.7109375" style="87" customWidth="1"/>
    <col min="11523" max="11523" width="7.28515625" style="87" customWidth="1"/>
    <col min="11524" max="11524" width="9.28515625" style="87" customWidth="1"/>
    <col min="11525" max="11525" width="7.28515625" style="87" customWidth="1"/>
    <col min="11526" max="11526" width="11.7109375" style="87" customWidth="1"/>
    <col min="11527" max="11527" width="5.42578125" style="87" customWidth="1"/>
    <col min="11528" max="11528" width="9.85546875" style="87" customWidth="1"/>
    <col min="11529" max="11776" width="9.140625" style="87"/>
    <col min="11777" max="11777" width="4.140625" style="87" customWidth="1"/>
    <col min="11778" max="11778" width="39.7109375" style="87" customWidth="1"/>
    <col min="11779" max="11779" width="7.28515625" style="87" customWidth="1"/>
    <col min="11780" max="11780" width="9.28515625" style="87" customWidth="1"/>
    <col min="11781" max="11781" width="7.28515625" style="87" customWidth="1"/>
    <col min="11782" max="11782" width="11.7109375" style="87" customWidth="1"/>
    <col min="11783" max="11783" width="5.42578125" style="87" customWidth="1"/>
    <col min="11784" max="11784" width="9.85546875" style="87" customWidth="1"/>
    <col min="11785" max="12032" width="9.140625" style="87"/>
    <col min="12033" max="12033" width="4.140625" style="87" customWidth="1"/>
    <col min="12034" max="12034" width="39.7109375" style="87" customWidth="1"/>
    <col min="12035" max="12035" width="7.28515625" style="87" customWidth="1"/>
    <col min="12036" max="12036" width="9.28515625" style="87" customWidth="1"/>
    <col min="12037" max="12037" width="7.28515625" style="87" customWidth="1"/>
    <col min="12038" max="12038" width="11.7109375" style="87" customWidth="1"/>
    <col min="12039" max="12039" width="5.42578125" style="87" customWidth="1"/>
    <col min="12040" max="12040" width="9.85546875" style="87" customWidth="1"/>
    <col min="12041" max="12288" width="9.140625" style="87"/>
    <col min="12289" max="12289" width="4.140625" style="87" customWidth="1"/>
    <col min="12290" max="12290" width="39.7109375" style="87" customWidth="1"/>
    <col min="12291" max="12291" width="7.28515625" style="87" customWidth="1"/>
    <col min="12292" max="12292" width="9.28515625" style="87" customWidth="1"/>
    <col min="12293" max="12293" width="7.28515625" style="87" customWidth="1"/>
    <col min="12294" max="12294" width="11.7109375" style="87" customWidth="1"/>
    <col min="12295" max="12295" width="5.42578125" style="87" customWidth="1"/>
    <col min="12296" max="12296" width="9.85546875" style="87" customWidth="1"/>
    <col min="12297" max="12544" width="9.140625" style="87"/>
    <col min="12545" max="12545" width="4.140625" style="87" customWidth="1"/>
    <col min="12546" max="12546" width="39.7109375" style="87" customWidth="1"/>
    <col min="12547" max="12547" width="7.28515625" style="87" customWidth="1"/>
    <col min="12548" max="12548" width="9.28515625" style="87" customWidth="1"/>
    <col min="12549" max="12549" width="7.28515625" style="87" customWidth="1"/>
    <col min="12550" max="12550" width="11.7109375" style="87" customWidth="1"/>
    <col min="12551" max="12551" width="5.42578125" style="87" customWidth="1"/>
    <col min="12552" max="12552" width="9.85546875" style="87" customWidth="1"/>
    <col min="12553" max="12800" width="9.140625" style="87"/>
    <col min="12801" max="12801" width="4.140625" style="87" customWidth="1"/>
    <col min="12802" max="12802" width="39.7109375" style="87" customWidth="1"/>
    <col min="12803" max="12803" width="7.28515625" style="87" customWidth="1"/>
    <col min="12804" max="12804" width="9.28515625" style="87" customWidth="1"/>
    <col min="12805" max="12805" width="7.28515625" style="87" customWidth="1"/>
    <col min="12806" max="12806" width="11.7109375" style="87" customWidth="1"/>
    <col min="12807" max="12807" width="5.42578125" style="87" customWidth="1"/>
    <col min="12808" max="12808" width="9.85546875" style="87" customWidth="1"/>
    <col min="12809" max="13056" width="9.140625" style="87"/>
    <col min="13057" max="13057" width="4.140625" style="87" customWidth="1"/>
    <col min="13058" max="13058" width="39.7109375" style="87" customWidth="1"/>
    <col min="13059" max="13059" width="7.28515625" style="87" customWidth="1"/>
    <col min="13060" max="13060" width="9.28515625" style="87" customWidth="1"/>
    <col min="13061" max="13061" width="7.28515625" style="87" customWidth="1"/>
    <col min="13062" max="13062" width="11.7109375" style="87" customWidth="1"/>
    <col min="13063" max="13063" width="5.42578125" style="87" customWidth="1"/>
    <col min="13064" max="13064" width="9.85546875" style="87" customWidth="1"/>
    <col min="13065" max="13312" width="9.140625" style="87"/>
    <col min="13313" max="13313" width="4.140625" style="87" customWidth="1"/>
    <col min="13314" max="13314" width="39.7109375" style="87" customWidth="1"/>
    <col min="13315" max="13315" width="7.28515625" style="87" customWidth="1"/>
    <col min="13316" max="13316" width="9.28515625" style="87" customWidth="1"/>
    <col min="13317" max="13317" width="7.28515625" style="87" customWidth="1"/>
    <col min="13318" max="13318" width="11.7109375" style="87" customWidth="1"/>
    <col min="13319" max="13319" width="5.42578125" style="87" customWidth="1"/>
    <col min="13320" max="13320" width="9.85546875" style="87" customWidth="1"/>
    <col min="13321" max="13568" width="9.140625" style="87"/>
    <col min="13569" max="13569" width="4.140625" style="87" customWidth="1"/>
    <col min="13570" max="13570" width="39.7109375" style="87" customWidth="1"/>
    <col min="13571" max="13571" width="7.28515625" style="87" customWidth="1"/>
    <col min="13572" max="13572" width="9.28515625" style="87" customWidth="1"/>
    <col min="13573" max="13573" width="7.28515625" style="87" customWidth="1"/>
    <col min="13574" max="13574" width="11.7109375" style="87" customWidth="1"/>
    <col min="13575" max="13575" width="5.42578125" style="87" customWidth="1"/>
    <col min="13576" max="13576" width="9.85546875" style="87" customWidth="1"/>
    <col min="13577" max="13824" width="9.140625" style="87"/>
    <col min="13825" max="13825" width="4.140625" style="87" customWidth="1"/>
    <col min="13826" max="13826" width="39.7109375" style="87" customWidth="1"/>
    <col min="13827" max="13827" width="7.28515625" style="87" customWidth="1"/>
    <col min="13828" max="13828" width="9.28515625" style="87" customWidth="1"/>
    <col min="13829" max="13829" width="7.28515625" style="87" customWidth="1"/>
    <col min="13830" max="13830" width="11.7109375" style="87" customWidth="1"/>
    <col min="13831" max="13831" width="5.42578125" style="87" customWidth="1"/>
    <col min="13832" max="13832" width="9.85546875" style="87" customWidth="1"/>
    <col min="13833" max="14080" width="9.140625" style="87"/>
    <col min="14081" max="14081" width="4.140625" style="87" customWidth="1"/>
    <col min="14082" max="14082" width="39.7109375" style="87" customWidth="1"/>
    <col min="14083" max="14083" width="7.28515625" style="87" customWidth="1"/>
    <col min="14084" max="14084" width="9.28515625" style="87" customWidth="1"/>
    <col min="14085" max="14085" width="7.28515625" style="87" customWidth="1"/>
    <col min="14086" max="14086" width="11.7109375" style="87" customWidth="1"/>
    <col min="14087" max="14087" width="5.42578125" style="87" customWidth="1"/>
    <col min="14088" max="14088" width="9.85546875" style="87" customWidth="1"/>
    <col min="14089" max="14336" width="9.140625" style="87"/>
    <col min="14337" max="14337" width="4.140625" style="87" customWidth="1"/>
    <col min="14338" max="14338" width="39.7109375" style="87" customWidth="1"/>
    <col min="14339" max="14339" width="7.28515625" style="87" customWidth="1"/>
    <col min="14340" max="14340" width="9.28515625" style="87" customWidth="1"/>
    <col min="14341" max="14341" width="7.28515625" style="87" customWidth="1"/>
    <col min="14342" max="14342" width="11.7109375" style="87" customWidth="1"/>
    <col min="14343" max="14343" width="5.42578125" style="87" customWidth="1"/>
    <col min="14344" max="14344" width="9.85546875" style="87" customWidth="1"/>
    <col min="14345" max="14592" width="9.140625" style="87"/>
    <col min="14593" max="14593" width="4.140625" style="87" customWidth="1"/>
    <col min="14594" max="14594" width="39.7109375" style="87" customWidth="1"/>
    <col min="14595" max="14595" width="7.28515625" style="87" customWidth="1"/>
    <col min="14596" max="14596" width="9.28515625" style="87" customWidth="1"/>
    <col min="14597" max="14597" width="7.28515625" style="87" customWidth="1"/>
    <col min="14598" max="14598" width="11.7109375" style="87" customWidth="1"/>
    <col min="14599" max="14599" width="5.42578125" style="87" customWidth="1"/>
    <col min="14600" max="14600" width="9.85546875" style="87" customWidth="1"/>
    <col min="14601" max="14848" width="9.140625" style="87"/>
    <col min="14849" max="14849" width="4.140625" style="87" customWidth="1"/>
    <col min="14850" max="14850" width="39.7109375" style="87" customWidth="1"/>
    <col min="14851" max="14851" width="7.28515625" style="87" customWidth="1"/>
    <col min="14852" max="14852" width="9.28515625" style="87" customWidth="1"/>
    <col min="14853" max="14853" width="7.28515625" style="87" customWidth="1"/>
    <col min="14854" max="14854" width="11.7109375" style="87" customWidth="1"/>
    <col min="14855" max="14855" width="5.42578125" style="87" customWidth="1"/>
    <col min="14856" max="14856" width="9.85546875" style="87" customWidth="1"/>
    <col min="14857" max="15104" width="9.140625" style="87"/>
    <col min="15105" max="15105" width="4.140625" style="87" customWidth="1"/>
    <col min="15106" max="15106" width="39.7109375" style="87" customWidth="1"/>
    <col min="15107" max="15107" width="7.28515625" style="87" customWidth="1"/>
    <col min="15108" max="15108" width="9.28515625" style="87" customWidth="1"/>
    <col min="15109" max="15109" width="7.28515625" style="87" customWidth="1"/>
    <col min="15110" max="15110" width="11.7109375" style="87" customWidth="1"/>
    <col min="15111" max="15111" width="5.42578125" style="87" customWidth="1"/>
    <col min="15112" max="15112" width="9.85546875" style="87" customWidth="1"/>
    <col min="15113" max="15360" width="9.140625" style="87"/>
    <col min="15361" max="15361" width="4.140625" style="87" customWidth="1"/>
    <col min="15362" max="15362" width="39.7109375" style="87" customWidth="1"/>
    <col min="15363" max="15363" width="7.28515625" style="87" customWidth="1"/>
    <col min="15364" max="15364" width="9.28515625" style="87" customWidth="1"/>
    <col min="15365" max="15365" width="7.28515625" style="87" customWidth="1"/>
    <col min="15366" max="15366" width="11.7109375" style="87" customWidth="1"/>
    <col min="15367" max="15367" width="5.42578125" style="87" customWidth="1"/>
    <col min="15368" max="15368" width="9.85546875" style="87" customWidth="1"/>
    <col min="15369" max="15616" width="9.140625" style="87"/>
    <col min="15617" max="15617" width="4.140625" style="87" customWidth="1"/>
    <col min="15618" max="15618" width="39.7109375" style="87" customWidth="1"/>
    <col min="15619" max="15619" width="7.28515625" style="87" customWidth="1"/>
    <col min="15620" max="15620" width="9.28515625" style="87" customWidth="1"/>
    <col min="15621" max="15621" width="7.28515625" style="87" customWidth="1"/>
    <col min="15622" max="15622" width="11.7109375" style="87" customWidth="1"/>
    <col min="15623" max="15623" width="5.42578125" style="87" customWidth="1"/>
    <col min="15624" max="15624" width="9.85546875" style="87" customWidth="1"/>
    <col min="15625" max="15872" width="9.140625" style="87"/>
    <col min="15873" max="15873" width="4.140625" style="87" customWidth="1"/>
    <col min="15874" max="15874" width="39.7109375" style="87" customWidth="1"/>
    <col min="15875" max="15875" width="7.28515625" style="87" customWidth="1"/>
    <col min="15876" max="15876" width="9.28515625" style="87" customWidth="1"/>
    <col min="15877" max="15877" width="7.28515625" style="87" customWidth="1"/>
    <col min="15878" max="15878" width="11.7109375" style="87" customWidth="1"/>
    <col min="15879" max="15879" width="5.42578125" style="87" customWidth="1"/>
    <col min="15880" max="15880" width="9.85546875" style="87" customWidth="1"/>
    <col min="15881" max="16128" width="9.140625" style="87"/>
    <col min="16129" max="16129" width="4.140625" style="87" customWidth="1"/>
    <col min="16130" max="16130" width="39.7109375" style="87" customWidth="1"/>
    <col min="16131" max="16131" width="7.28515625" style="87" customWidth="1"/>
    <col min="16132" max="16132" width="9.28515625" style="87" customWidth="1"/>
    <col min="16133" max="16133" width="7.28515625" style="87" customWidth="1"/>
    <col min="16134" max="16134" width="11.7109375" style="87" customWidth="1"/>
    <col min="16135" max="16135" width="5.42578125" style="87" customWidth="1"/>
    <col min="16136" max="16136" width="9.85546875" style="87" customWidth="1"/>
    <col min="16137" max="16384" width="9.140625" style="87"/>
  </cols>
  <sheetData>
    <row r="1" spans="1:14" x14ac:dyDescent="0.25">
      <c r="B1" s="88"/>
      <c r="E1" s="89"/>
      <c r="F1" s="90"/>
    </row>
    <row r="2" spans="1:14" x14ac:dyDescent="0.25">
      <c r="F2" s="94"/>
    </row>
    <row r="3" spans="1:14" ht="18.75" customHeight="1" x14ac:dyDescent="0.2">
      <c r="B3" s="578" t="s">
        <v>88</v>
      </c>
      <c r="C3" s="578"/>
      <c r="D3" s="578"/>
      <c r="E3" s="578"/>
      <c r="F3" s="578"/>
    </row>
    <row r="4" spans="1:14" ht="18.75" customHeight="1" x14ac:dyDescent="0.2">
      <c r="B4" s="93" t="s">
        <v>89</v>
      </c>
    </row>
    <row r="5" spans="1:14" x14ac:dyDescent="0.2">
      <c r="B5" s="95">
        <v>3</v>
      </c>
      <c r="C5" s="96" t="s">
        <v>71</v>
      </c>
      <c r="D5" s="125">
        <v>0</v>
      </c>
      <c r="E5" s="97">
        <v>7.5999999999999998E-2</v>
      </c>
      <c r="F5" s="98">
        <f t="shared" ref="F5:F15" si="0">B5*D5*E5</f>
        <v>0</v>
      </c>
      <c r="H5" s="99">
        <f t="shared" ref="H5:H15" si="1">B5*D5</f>
        <v>0</v>
      </c>
      <c r="N5" s="96"/>
    </row>
    <row r="6" spans="1:14" x14ac:dyDescent="0.2">
      <c r="B6" s="95">
        <v>5</v>
      </c>
      <c r="C6" s="96" t="s">
        <v>78</v>
      </c>
      <c r="D6" s="87">
        <v>0</v>
      </c>
      <c r="E6" s="97">
        <v>4.58E-2</v>
      </c>
      <c r="F6" s="98">
        <f t="shared" si="0"/>
        <v>0</v>
      </c>
      <c r="H6" s="99">
        <f t="shared" si="1"/>
        <v>0</v>
      </c>
      <c r="N6" s="96"/>
    </row>
    <row r="7" spans="1:14" x14ac:dyDescent="0.2">
      <c r="B7" s="95">
        <v>4</v>
      </c>
      <c r="C7" s="96" t="s">
        <v>198</v>
      </c>
      <c r="D7" s="87">
        <v>4</v>
      </c>
      <c r="E7" s="97">
        <v>5.0299999999999997E-2</v>
      </c>
      <c r="F7" s="98">
        <f t="shared" si="0"/>
        <v>0.80479999999999996</v>
      </c>
      <c r="H7" s="99">
        <f t="shared" si="1"/>
        <v>16</v>
      </c>
      <c r="N7" s="96"/>
    </row>
    <row r="8" spans="1:14" x14ac:dyDescent="0.2">
      <c r="B8" s="95">
        <v>6</v>
      </c>
      <c r="C8" s="96" t="s">
        <v>73</v>
      </c>
      <c r="D8" s="87">
        <v>2</v>
      </c>
      <c r="E8" s="97">
        <v>6.6000000000000003E-2</v>
      </c>
      <c r="F8" s="98">
        <f t="shared" si="0"/>
        <v>0.79200000000000004</v>
      </c>
      <c r="H8" s="99">
        <f t="shared" si="1"/>
        <v>12</v>
      </c>
      <c r="N8" s="96"/>
    </row>
    <row r="9" spans="1:14" x14ac:dyDescent="0.2">
      <c r="A9" s="100"/>
      <c r="B9" s="101">
        <v>1</v>
      </c>
      <c r="C9" s="102" t="s">
        <v>72</v>
      </c>
      <c r="D9" s="100">
        <v>0</v>
      </c>
      <c r="E9" s="103">
        <v>0.129</v>
      </c>
      <c r="F9" s="104">
        <f t="shared" si="0"/>
        <v>0</v>
      </c>
      <c r="G9" s="100"/>
      <c r="H9" s="102">
        <f t="shared" si="1"/>
        <v>0</v>
      </c>
      <c r="I9" s="105" t="s">
        <v>76</v>
      </c>
    </row>
    <row r="10" spans="1:14" x14ac:dyDescent="0.2">
      <c r="A10" s="92"/>
      <c r="B10" s="126">
        <v>3</v>
      </c>
      <c r="C10" s="96" t="s">
        <v>78</v>
      </c>
      <c r="D10" s="92">
        <v>0</v>
      </c>
      <c r="E10" s="127">
        <v>3.8399999999999997E-2</v>
      </c>
      <c r="F10" s="128">
        <f t="shared" si="0"/>
        <v>0</v>
      </c>
      <c r="G10" s="92"/>
      <c r="H10" s="96">
        <f t="shared" si="1"/>
        <v>0</v>
      </c>
      <c r="I10" s="129"/>
    </row>
    <row r="11" spans="1:14" x14ac:dyDescent="0.2">
      <c r="A11" s="92"/>
      <c r="B11" s="126">
        <v>2</v>
      </c>
      <c r="C11" s="96" t="s">
        <v>78</v>
      </c>
      <c r="D11" s="92">
        <v>0</v>
      </c>
      <c r="E11" s="127">
        <v>6.7400000000000002E-2</v>
      </c>
      <c r="F11" s="128">
        <f t="shared" si="0"/>
        <v>0</v>
      </c>
      <c r="G11" s="92"/>
      <c r="H11" s="96">
        <f t="shared" si="1"/>
        <v>0</v>
      </c>
      <c r="I11" s="129"/>
    </row>
    <row r="12" spans="1:14" x14ac:dyDescent="0.2">
      <c r="A12" s="100"/>
      <c r="B12" s="101">
        <v>5</v>
      </c>
      <c r="C12" s="102" t="s">
        <v>73</v>
      </c>
      <c r="D12" s="100">
        <v>0</v>
      </c>
      <c r="E12" s="103">
        <v>5.0299999999999997E-2</v>
      </c>
      <c r="F12" s="104">
        <f t="shared" si="0"/>
        <v>0</v>
      </c>
      <c r="G12" s="100"/>
      <c r="H12" s="102">
        <f t="shared" si="1"/>
        <v>0</v>
      </c>
      <c r="I12" s="105" t="s">
        <v>80</v>
      </c>
      <c r="N12" s="96"/>
    </row>
    <row r="13" spans="1:14" x14ac:dyDescent="0.2">
      <c r="B13" s="95">
        <v>32</v>
      </c>
      <c r="C13" s="96" t="s">
        <v>73</v>
      </c>
      <c r="D13" s="87">
        <v>2</v>
      </c>
      <c r="E13" s="97">
        <v>4.58E-2</v>
      </c>
      <c r="F13" s="98">
        <f t="shared" si="0"/>
        <v>2.9312</v>
      </c>
      <c r="H13" s="99">
        <f t="shared" si="1"/>
        <v>64</v>
      </c>
      <c r="N13" s="96"/>
    </row>
    <row r="14" spans="1:14" x14ac:dyDescent="0.2">
      <c r="B14" s="95">
        <v>18</v>
      </c>
      <c r="C14" s="96" t="s">
        <v>73</v>
      </c>
      <c r="D14" s="87">
        <v>2</v>
      </c>
      <c r="E14" s="97">
        <v>5.0299999999999997E-2</v>
      </c>
      <c r="F14" s="98">
        <f t="shared" si="0"/>
        <v>1.8108</v>
      </c>
      <c r="H14" s="99">
        <f t="shared" si="1"/>
        <v>36</v>
      </c>
      <c r="N14" s="96"/>
    </row>
    <row r="15" spans="1:14" x14ac:dyDescent="0.2">
      <c r="A15" s="100"/>
      <c r="B15" s="101">
        <v>9.5</v>
      </c>
      <c r="C15" s="102" t="s">
        <v>78</v>
      </c>
      <c r="D15" s="100">
        <v>0</v>
      </c>
      <c r="E15" s="103">
        <v>3.4200000000000001E-2</v>
      </c>
      <c r="F15" s="104">
        <f t="shared" si="0"/>
        <v>0</v>
      </c>
      <c r="G15" s="100"/>
      <c r="H15" s="102">
        <f t="shared" si="1"/>
        <v>0</v>
      </c>
      <c r="I15" s="105" t="s">
        <v>90</v>
      </c>
      <c r="N15" s="96"/>
    </row>
    <row r="16" spans="1:14" ht="16.5" x14ac:dyDescent="0.2">
      <c r="B16" s="106" t="s">
        <v>12</v>
      </c>
      <c r="D16" s="107">
        <f>SUM(D5:D15)</f>
        <v>10</v>
      </c>
      <c r="F16" s="108">
        <f>SUM(F5:F15)</f>
        <v>6.3388000000000009</v>
      </c>
      <c r="H16" s="99">
        <f>SUM(H5:H15)</f>
        <v>128</v>
      </c>
    </row>
    <row r="18" spans="1:9" x14ac:dyDescent="0.2">
      <c r="B18" s="93" t="s">
        <v>13</v>
      </c>
    </row>
    <row r="19" spans="1:9" x14ac:dyDescent="0.2">
      <c r="A19" s="87">
        <v>1</v>
      </c>
      <c r="B19" s="109" t="s">
        <v>50</v>
      </c>
      <c r="C19" s="110">
        <v>1</v>
      </c>
      <c r="D19" s="98">
        <v>2.5499999999999998</v>
      </c>
      <c r="E19" s="87">
        <v>1</v>
      </c>
      <c r="F19" s="98">
        <f>D19/5*E19</f>
        <v>0.51</v>
      </c>
    </row>
    <row r="20" spans="1:9" x14ac:dyDescent="0.2">
      <c r="A20" s="87">
        <v>2</v>
      </c>
      <c r="B20" s="109" t="s">
        <v>51</v>
      </c>
      <c r="C20" s="110">
        <v>2</v>
      </c>
      <c r="D20" s="98">
        <v>2.5</v>
      </c>
      <c r="E20" s="87">
        <v>1</v>
      </c>
      <c r="F20" s="98">
        <f>D20/5*E20</f>
        <v>0.5</v>
      </c>
    </row>
    <row r="21" spans="1:9" ht="31.5" x14ac:dyDescent="0.2">
      <c r="A21" s="87">
        <v>3</v>
      </c>
      <c r="B21" s="109" t="s">
        <v>52</v>
      </c>
      <c r="C21" s="110"/>
      <c r="D21" s="98">
        <v>14.5</v>
      </c>
      <c r="E21" s="87">
        <v>1</v>
      </c>
      <c r="F21" s="98">
        <f>D21/5*E21</f>
        <v>2.9</v>
      </c>
    </row>
    <row r="22" spans="1:9" x14ac:dyDescent="0.2">
      <c r="A22" s="87">
        <v>4</v>
      </c>
      <c r="B22" s="109" t="s">
        <v>53</v>
      </c>
      <c r="C22" s="110"/>
      <c r="D22" s="98">
        <v>5.2</v>
      </c>
      <c r="E22" s="87">
        <v>0</v>
      </c>
      <c r="F22" s="98">
        <f>D22/5*E22</f>
        <v>0</v>
      </c>
      <c r="H22" s="57" t="s">
        <v>81</v>
      </c>
    </row>
    <row r="23" spans="1:9" x14ac:dyDescent="0.2">
      <c r="A23" s="87">
        <v>5</v>
      </c>
      <c r="B23" s="109"/>
      <c r="C23" s="110"/>
      <c r="D23" s="98">
        <v>11</v>
      </c>
      <c r="E23" s="87">
        <v>2</v>
      </c>
      <c r="F23" s="98">
        <f>D23/5*E23</f>
        <v>4.4000000000000004</v>
      </c>
      <c r="H23" s="57" t="s">
        <v>81</v>
      </c>
    </row>
    <row r="24" spans="1:9" x14ac:dyDescent="0.2">
      <c r="A24" s="87">
        <v>6</v>
      </c>
      <c r="B24" s="109" t="s">
        <v>54</v>
      </c>
      <c r="C24" s="110"/>
      <c r="D24" s="98">
        <v>1.1100000000000001</v>
      </c>
      <c r="E24" s="87">
        <v>4</v>
      </c>
      <c r="F24" s="98">
        <f>D24*E24</f>
        <v>4.4400000000000004</v>
      </c>
      <c r="H24" s="57" t="s">
        <v>82</v>
      </c>
    </row>
    <row r="25" spans="1:9" x14ac:dyDescent="0.2">
      <c r="A25" s="87">
        <v>7</v>
      </c>
      <c r="B25" s="109"/>
      <c r="C25" s="110"/>
      <c r="D25" s="98">
        <v>0.55000000000000004</v>
      </c>
      <c r="E25" s="87">
        <v>0</v>
      </c>
      <c r="F25" s="98">
        <f>D25*E25</f>
        <v>0</v>
      </c>
      <c r="H25" s="57" t="s">
        <v>82</v>
      </c>
    </row>
    <row r="26" spans="1:9" x14ac:dyDescent="0.2">
      <c r="A26" s="87">
        <v>8</v>
      </c>
      <c r="B26" s="109" t="s">
        <v>55</v>
      </c>
      <c r="C26" s="110">
        <v>5</v>
      </c>
      <c r="D26" s="98">
        <v>1.54</v>
      </c>
      <c r="E26" s="87">
        <f>SUM(E22:E23)</f>
        <v>2</v>
      </c>
      <c r="F26" s="98">
        <f>D26/5*E26</f>
        <v>0.61599999999999999</v>
      </c>
    </row>
    <row r="27" spans="1:9" ht="31.5" x14ac:dyDescent="0.2">
      <c r="A27" s="87">
        <v>9</v>
      </c>
      <c r="B27" s="109" t="s">
        <v>56</v>
      </c>
      <c r="C27" s="110">
        <v>7</v>
      </c>
      <c r="D27" s="98">
        <v>1.8</v>
      </c>
      <c r="E27" s="87">
        <f>SUM(E24:E25)</f>
        <v>4</v>
      </c>
      <c r="F27" s="98">
        <f t="shared" ref="F27:F33" si="2">D27*E27</f>
        <v>7.2</v>
      </c>
    </row>
    <row r="28" spans="1:9" x14ac:dyDescent="0.2">
      <c r="A28" s="87">
        <v>10</v>
      </c>
      <c r="B28" s="109" t="s">
        <v>83</v>
      </c>
      <c r="C28" s="110" t="s">
        <v>84</v>
      </c>
      <c r="D28" s="98">
        <v>0.5</v>
      </c>
      <c r="E28" s="111">
        <f>D16</f>
        <v>10</v>
      </c>
      <c r="F28" s="98">
        <f t="shared" si="2"/>
        <v>5</v>
      </c>
    </row>
    <row r="29" spans="1:9" x14ac:dyDescent="0.2">
      <c r="A29" s="87">
        <v>11</v>
      </c>
      <c r="B29" s="109"/>
      <c r="C29" s="110" t="s">
        <v>85</v>
      </c>
      <c r="D29" s="98">
        <v>1.1100000000000001</v>
      </c>
      <c r="E29" s="87">
        <v>0</v>
      </c>
      <c r="F29" s="98">
        <f t="shared" si="2"/>
        <v>0</v>
      </c>
    </row>
    <row r="30" spans="1:9" x14ac:dyDescent="0.2">
      <c r="A30" s="87">
        <v>12</v>
      </c>
      <c r="B30" s="109" t="s">
        <v>86</v>
      </c>
      <c r="C30" s="110">
        <v>13</v>
      </c>
      <c r="D30" s="98">
        <v>1</v>
      </c>
      <c r="E30" s="87">
        <v>0</v>
      </c>
      <c r="F30" s="98">
        <f t="shared" si="2"/>
        <v>0</v>
      </c>
    </row>
    <row r="31" spans="1:9" x14ac:dyDescent="0.2">
      <c r="A31" s="87">
        <v>13</v>
      </c>
      <c r="B31" s="109" t="s">
        <v>59</v>
      </c>
      <c r="C31" s="110">
        <v>12</v>
      </c>
      <c r="D31" s="98">
        <v>0.47</v>
      </c>
      <c r="E31" s="87">
        <f>I32</f>
        <v>4</v>
      </c>
      <c r="F31" s="98">
        <f t="shared" si="2"/>
        <v>1.88</v>
      </c>
      <c r="I31" s="91" t="s">
        <v>227</v>
      </c>
    </row>
    <row r="32" spans="1:9" x14ac:dyDescent="0.2">
      <c r="A32" s="87">
        <v>14</v>
      </c>
      <c r="B32" s="109" t="s">
        <v>60</v>
      </c>
      <c r="C32" s="110">
        <v>13</v>
      </c>
      <c r="D32" s="112">
        <v>6.3E-2</v>
      </c>
      <c r="E32" s="87">
        <v>1</v>
      </c>
      <c r="F32" s="98">
        <f t="shared" si="2"/>
        <v>6.3E-2</v>
      </c>
      <c r="I32" s="91">
        <f>E24+E25</f>
        <v>4</v>
      </c>
    </row>
    <row r="33" spans="1:7" x14ac:dyDescent="0.2">
      <c r="A33" s="87">
        <v>15</v>
      </c>
      <c r="B33" s="109" t="s">
        <v>61</v>
      </c>
      <c r="C33" s="110">
        <v>37</v>
      </c>
      <c r="D33" s="98">
        <v>2</v>
      </c>
      <c r="E33" s="87">
        <v>1</v>
      </c>
      <c r="F33" s="98">
        <f t="shared" si="2"/>
        <v>2</v>
      </c>
    </row>
    <row r="34" spans="1:7" x14ac:dyDescent="0.2">
      <c r="A34" s="87">
        <v>16</v>
      </c>
      <c r="B34" s="109" t="s">
        <v>62</v>
      </c>
      <c r="C34" s="110" t="s">
        <v>87</v>
      </c>
      <c r="D34" s="98">
        <v>9.7799999999999994</v>
      </c>
      <c r="E34" s="87">
        <f>SUM(E22:E23)</f>
        <v>2</v>
      </c>
      <c r="F34" s="98">
        <f>D34/5*E34</f>
        <v>3.9119999999999999</v>
      </c>
    </row>
    <row r="35" spans="1:7" ht="31.5" x14ac:dyDescent="0.2">
      <c r="A35" s="87">
        <v>17</v>
      </c>
      <c r="B35" s="109" t="s">
        <v>63</v>
      </c>
      <c r="C35" s="110">
        <v>15</v>
      </c>
      <c r="D35" s="98">
        <v>19</v>
      </c>
      <c r="E35" s="87">
        <v>1</v>
      </c>
      <c r="F35" s="98">
        <f>D35/5*E35</f>
        <v>3.8</v>
      </c>
    </row>
    <row r="36" spans="1:7" x14ac:dyDescent="0.2">
      <c r="A36" s="87">
        <v>18</v>
      </c>
      <c r="B36" s="109" t="s">
        <v>64</v>
      </c>
      <c r="C36" s="110">
        <v>35</v>
      </c>
      <c r="D36" s="98">
        <v>3</v>
      </c>
      <c r="E36" s="87">
        <v>1</v>
      </c>
      <c r="F36" s="98">
        <f>D36/5*E36</f>
        <v>0.6</v>
      </c>
    </row>
    <row r="37" spans="1:7" x14ac:dyDescent="0.2">
      <c r="A37" s="87">
        <v>19</v>
      </c>
      <c r="B37" s="113" t="s">
        <v>65</v>
      </c>
      <c r="C37" s="114">
        <v>39</v>
      </c>
      <c r="D37" s="115">
        <v>6.92</v>
      </c>
      <c r="E37" s="116">
        <v>1</v>
      </c>
      <c r="F37" s="115">
        <f>D37/5*E37</f>
        <v>1.3839999999999999</v>
      </c>
    </row>
    <row r="38" spans="1:7" x14ac:dyDescent="0.2">
      <c r="B38" s="109"/>
      <c r="C38" s="110"/>
      <c r="D38" s="98"/>
      <c r="F38" s="98"/>
    </row>
    <row r="39" spans="1:7" ht="16.5" x14ac:dyDescent="0.2">
      <c r="B39" s="106" t="s">
        <v>28</v>
      </c>
      <c r="C39" s="110"/>
      <c r="D39" s="98"/>
      <c r="F39" s="108">
        <f>SUM(F19:F37)</f>
        <v>39.204999999999998</v>
      </c>
    </row>
    <row r="40" spans="1:7" ht="16.5" x14ac:dyDescent="0.2">
      <c r="B40" s="106" t="s">
        <v>29</v>
      </c>
      <c r="C40" s="110"/>
      <c r="D40" s="98"/>
      <c r="F40" s="117">
        <f>F16+F39</f>
        <v>45.543799999999997</v>
      </c>
    </row>
    <row r="41" spans="1:7" x14ac:dyDescent="0.2">
      <c r="B41" s="118" t="s">
        <v>66</v>
      </c>
      <c r="C41" s="119"/>
      <c r="D41" s="120"/>
      <c r="E41" s="92"/>
      <c r="F41" s="121">
        <f>2*3*10/45</f>
        <v>1.3333333333333333</v>
      </c>
      <c r="G41" s="122" t="s">
        <v>67</v>
      </c>
    </row>
    <row r="42" spans="1:7" x14ac:dyDescent="0.2">
      <c r="B42" s="123" t="s">
        <v>30</v>
      </c>
      <c r="C42" s="92"/>
      <c r="D42" s="92"/>
      <c r="E42" s="92"/>
      <c r="F42" s="98">
        <f>1+2+9+3+6</f>
        <v>21</v>
      </c>
      <c r="G42" s="87" t="s">
        <v>67</v>
      </c>
    </row>
    <row r="43" spans="1:7" x14ac:dyDescent="0.2">
      <c r="B43" s="118" t="s">
        <v>31</v>
      </c>
      <c r="C43" s="92"/>
      <c r="D43" s="92"/>
      <c r="E43" s="120"/>
      <c r="F43" s="121">
        <f>5*(480-10-F42)/105</f>
        <v>21.38095238095238</v>
      </c>
      <c r="G43" s="122" t="s">
        <v>67</v>
      </c>
    </row>
    <row r="44" spans="1:7" ht="15.75" customHeight="1" x14ac:dyDescent="0.2">
      <c r="C44" s="579" t="s">
        <v>32</v>
      </c>
      <c r="D44" s="124">
        <f>(480-10-F41-F42-F43)*60</f>
        <v>25577.142857142859</v>
      </c>
      <c r="E44" s="580" t="s">
        <v>33</v>
      </c>
      <c r="F44" s="581">
        <f>D44/F40</f>
        <v>561.5943961009591</v>
      </c>
      <c r="G44" s="582" t="s">
        <v>34</v>
      </c>
    </row>
    <row r="45" spans="1:7" x14ac:dyDescent="0.2">
      <c r="C45" s="579"/>
      <c r="D45" s="110" t="s">
        <v>35</v>
      </c>
      <c r="E45" s="580"/>
      <c r="F45" s="581"/>
      <c r="G45" s="582"/>
    </row>
  </sheetData>
  <sheetProtection selectLockedCells="1" selectUnlockedCells="1"/>
  <autoFilter ref="D4:E16"/>
  <mergeCells count="5">
    <mergeCell ref="B3:F3"/>
    <mergeCell ref="C44:C45"/>
    <mergeCell ref="E44:E45"/>
    <mergeCell ref="F44:F45"/>
    <mergeCell ref="G44:G45"/>
  </mergeCells>
  <pageMargins left="0.74791666666666667" right="0.74791666666666667" top="0.65" bottom="0.72986111111111107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5"/>
  <sheetViews>
    <sheetView workbookViewId="0">
      <pane ySplit="2" topLeftCell="A3" activePane="bottomLeft" state="frozen"/>
      <selection pane="bottomLeft" activeCell="K7" sqref="K7"/>
    </sheetView>
  </sheetViews>
  <sheetFormatPr defaultRowHeight="14.25" x14ac:dyDescent="0.2"/>
  <cols>
    <col min="1" max="1" width="6.140625" style="132" customWidth="1"/>
    <col min="2" max="2" width="64.42578125" style="132" customWidth="1"/>
    <col min="3" max="3" width="7.7109375" style="132" customWidth="1"/>
    <col min="4" max="4" width="8.42578125" style="132" customWidth="1"/>
    <col min="5" max="5" width="6.7109375" style="132" customWidth="1"/>
    <col min="6" max="6" width="2.140625" style="132" customWidth="1"/>
    <col min="7" max="7" width="8.7109375" style="132" customWidth="1"/>
    <col min="8" max="256" width="9.140625" style="132"/>
    <col min="257" max="257" width="6.140625" style="132" customWidth="1"/>
    <col min="258" max="258" width="64.42578125" style="132" customWidth="1"/>
    <col min="259" max="259" width="7.7109375" style="132" customWidth="1"/>
    <col min="260" max="260" width="8.42578125" style="132" customWidth="1"/>
    <col min="261" max="261" width="6.7109375" style="132" customWidth="1"/>
    <col min="262" max="262" width="2.140625" style="132" customWidth="1"/>
    <col min="263" max="263" width="8.7109375" style="132" customWidth="1"/>
    <col min="264" max="512" width="9.140625" style="132"/>
    <col min="513" max="513" width="6.140625" style="132" customWidth="1"/>
    <col min="514" max="514" width="64.42578125" style="132" customWidth="1"/>
    <col min="515" max="515" width="7.7109375" style="132" customWidth="1"/>
    <col min="516" max="516" width="8.42578125" style="132" customWidth="1"/>
    <col min="517" max="517" width="6.7109375" style="132" customWidth="1"/>
    <col min="518" max="518" width="2.140625" style="132" customWidth="1"/>
    <col min="519" max="519" width="8.7109375" style="132" customWidth="1"/>
    <col min="520" max="768" width="9.140625" style="132"/>
    <col min="769" max="769" width="6.140625" style="132" customWidth="1"/>
    <col min="770" max="770" width="64.42578125" style="132" customWidth="1"/>
    <col min="771" max="771" width="7.7109375" style="132" customWidth="1"/>
    <col min="772" max="772" width="8.42578125" style="132" customWidth="1"/>
    <col min="773" max="773" width="6.7109375" style="132" customWidth="1"/>
    <col min="774" max="774" width="2.140625" style="132" customWidth="1"/>
    <col min="775" max="775" width="8.7109375" style="132" customWidth="1"/>
    <col min="776" max="1024" width="9.140625" style="132"/>
    <col min="1025" max="1025" width="6.140625" style="132" customWidth="1"/>
    <col min="1026" max="1026" width="64.42578125" style="132" customWidth="1"/>
    <col min="1027" max="1027" width="7.7109375" style="132" customWidth="1"/>
    <col min="1028" max="1028" width="8.42578125" style="132" customWidth="1"/>
    <col min="1029" max="1029" width="6.7109375" style="132" customWidth="1"/>
    <col min="1030" max="1030" width="2.140625" style="132" customWidth="1"/>
    <col min="1031" max="1031" width="8.7109375" style="132" customWidth="1"/>
    <col min="1032" max="1280" width="9.140625" style="132"/>
    <col min="1281" max="1281" width="6.140625" style="132" customWidth="1"/>
    <col min="1282" max="1282" width="64.42578125" style="132" customWidth="1"/>
    <col min="1283" max="1283" width="7.7109375" style="132" customWidth="1"/>
    <col min="1284" max="1284" width="8.42578125" style="132" customWidth="1"/>
    <col min="1285" max="1285" width="6.7109375" style="132" customWidth="1"/>
    <col min="1286" max="1286" width="2.140625" style="132" customWidth="1"/>
    <col min="1287" max="1287" width="8.7109375" style="132" customWidth="1"/>
    <col min="1288" max="1536" width="9.140625" style="132"/>
    <col min="1537" max="1537" width="6.140625" style="132" customWidth="1"/>
    <col min="1538" max="1538" width="64.42578125" style="132" customWidth="1"/>
    <col min="1539" max="1539" width="7.7109375" style="132" customWidth="1"/>
    <col min="1540" max="1540" width="8.42578125" style="132" customWidth="1"/>
    <col min="1541" max="1541" width="6.7109375" style="132" customWidth="1"/>
    <col min="1542" max="1542" width="2.140625" style="132" customWidth="1"/>
    <col min="1543" max="1543" width="8.7109375" style="132" customWidth="1"/>
    <col min="1544" max="1792" width="9.140625" style="132"/>
    <col min="1793" max="1793" width="6.140625" style="132" customWidth="1"/>
    <col min="1794" max="1794" width="64.42578125" style="132" customWidth="1"/>
    <col min="1795" max="1795" width="7.7109375" style="132" customWidth="1"/>
    <col min="1796" max="1796" width="8.42578125" style="132" customWidth="1"/>
    <col min="1797" max="1797" width="6.7109375" style="132" customWidth="1"/>
    <col min="1798" max="1798" width="2.140625" style="132" customWidth="1"/>
    <col min="1799" max="1799" width="8.7109375" style="132" customWidth="1"/>
    <col min="1800" max="2048" width="9.140625" style="132"/>
    <col min="2049" max="2049" width="6.140625" style="132" customWidth="1"/>
    <col min="2050" max="2050" width="64.42578125" style="132" customWidth="1"/>
    <col min="2051" max="2051" width="7.7109375" style="132" customWidth="1"/>
    <col min="2052" max="2052" width="8.42578125" style="132" customWidth="1"/>
    <col min="2053" max="2053" width="6.7109375" style="132" customWidth="1"/>
    <col min="2054" max="2054" width="2.140625" style="132" customWidth="1"/>
    <col min="2055" max="2055" width="8.7109375" style="132" customWidth="1"/>
    <col min="2056" max="2304" width="9.140625" style="132"/>
    <col min="2305" max="2305" width="6.140625" style="132" customWidth="1"/>
    <col min="2306" max="2306" width="64.42578125" style="132" customWidth="1"/>
    <col min="2307" max="2307" width="7.7109375" style="132" customWidth="1"/>
    <col min="2308" max="2308" width="8.42578125" style="132" customWidth="1"/>
    <col min="2309" max="2309" width="6.7109375" style="132" customWidth="1"/>
    <col min="2310" max="2310" width="2.140625" style="132" customWidth="1"/>
    <col min="2311" max="2311" width="8.7109375" style="132" customWidth="1"/>
    <col min="2312" max="2560" width="9.140625" style="132"/>
    <col min="2561" max="2561" width="6.140625" style="132" customWidth="1"/>
    <col min="2562" max="2562" width="64.42578125" style="132" customWidth="1"/>
    <col min="2563" max="2563" width="7.7109375" style="132" customWidth="1"/>
    <col min="2564" max="2564" width="8.42578125" style="132" customWidth="1"/>
    <col min="2565" max="2565" width="6.7109375" style="132" customWidth="1"/>
    <col min="2566" max="2566" width="2.140625" style="132" customWidth="1"/>
    <col min="2567" max="2567" width="8.7109375" style="132" customWidth="1"/>
    <col min="2568" max="2816" width="9.140625" style="132"/>
    <col min="2817" max="2817" width="6.140625" style="132" customWidth="1"/>
    <col min="2818" max="2818" width="64.42578125" style="132" customWidth="1"/>
    <col min="2819" max="2819" width="7.7109375" style="132" customWidth="1"/>
    <col min="2820" max="2820" width="8.42578125" style="132" customWidth="1"/>
    <col min="2821" max="2821" width="6.7109375" style="132" customWidth="1"/>
    <col min="2822" max="2822" width="2.140625" style="132" customWidth="1"/>
    <col min="2823" max="2823" width="8.7109375" style="132" customWidth="1"/>
    <col min="2824" max="3072" width="9.140625" style="132"/>
    <col min="3073" max="3073" width="6.140625" style="132" customWidth="1"/>
    <col min="3074" max="3074" width="64.42578125" style="132" customWidth="1"/>
    <col min="3075" max="3075" width="7.7109375" style="132" customWidth="1"/>
    <col min="3076" max="3076" width="8.42578125" style="132" customWidth="1"/>
    <col min="3077" max="3077" width="6.7109375" style="132" customWidth="1"/>
    <col min="3078" max="3078" width="2.140625" style="132" customWidth="1"/>
    <col min="3079" max="3079" width="8.7109375" style="132" customWidth="1"/>
    <col min="3080" max="3328" width="9.140625" style="132"/>
    <col min="3329" max="3329" width="6.140625" style="132" customWidth="1"/>
    <col min="3330" max="3330" width="64.42578125" style="132" customWidth="1"/>
    <col min="3331" max="3331" width="7.7109375" style="132" customWidth="1"/>
    <col min="3332" max="3332" width="8.42578125" style="132" customWidth="1"/>
    <col min="3333" max="3333" width="6.7109375" style="132" customWidth="1"/>
    <col min="3334" max="3334" width="2.140625" style="132" customWidth="1"/>
    <col min="3335" max="3335" width="8.7109375" style="132" customWidth="1"/>
    <col min="3336" max="3584" width="9.140625" style="132"/>
    <col min="3585" max="3585" width="6.140625" style="132" customWidth="1"/>
    <col min="3586" max="3586" width="64.42578125" style="132" customWidth="1"/>
    <col min="3587" max="3587" width="7.7109375" style="132" customWidth="1"/>
    <col min="3588" max="3588" width="8.42578125" style="132" customWidth="1"/>
    <col min="3589" max="3589" width="6.7109375" style="132" customWidth="1"/>
    <col min="3590" max="3590" width="2.140625" style="132" customWidth="1"/>
    <col min="3591" max="3591" width="8.7109375" style="132" customWidth="1"/>
    <col min="3592" max="3840" width="9.140625" style="132"/>
    <col min="3841" max="3841" width="6.140625" style="132" customWidth="1"/>
    <col min="3842" max="3842" width="64.42578125" style="132" customWidth="1"/>
    <col min="3843" max="3843" width="7.7109375" style="132" customWidth="1"/>
    <col min="3844" max="3844" width="8.42578125" style="132" customWidth="1"/>
    <col min="3845" max="3845" width="6.7109375" style="132" customWidth="1"/>
    <col min="3846" max="3846" width="2.140625" style="132" customWidth="1"/>
    <col min="3847" max="3847" width="8.7109375" style="132" customWidth="1"/>
    <col min="3848" max="4096" width="9.140625" style="132"/>
    <col min="4097" max="4097" width="6.140625" style="132" customWidth="1"/>
    <col min="4098" max="4098" width="64.42578125" style="132" customWidth="1"/>
    <col min="4099" max="4099" width="7.7109375" style="132" customWidth="1"/>
    <col min="4100" max="4100" width="8.42578125" style="132" customWidth="1"/>
    <col min="4101" max="4101" width="6.7109375" style="132" customWidth="1"/>
    <col min="4102" max="4102" width="2.140625" style="132" customWidth="1"/>
    <col min="4103" max="4103" width="8.7109375" style="132" customWidth="1"/>
    <col min="4104" max="4352" width="9.140625" style="132"/>
    <col min="4353" max="4353" width="6.140625" style="132" customWidth="1"/>
    <col min="4354" max="4354" width="64.42578125" style="132" customWidth="1"/>
    <col min="4355" max="4355" width="7.7109375" style="132" customWidth="1"/>
    <col min="4356" max="4356" width="8.42578125" style="132" customWidth="1"/>
    <col min="4357" max="4357" width="6.7109375" style="132" customWidth="1"/>
    <col min="4358" max="4358" width="2.140625" style="132" customWidth="1"/>
    <col min="4359" max="4359" width="8.7109375" style="132" customWidth="1"/>
    <col min="4360" max="4608" width="9.140625" style="132"/>
    <col min="4609" max="4609" width="6.140625" style="132" customWidth="1"/>
    <col min="4610" max="4610" width="64.42578125" style="132" customWidth="1"/>
    <col min="4611" max="4611" width="7.7109375" style="132" customWidth="1"/>
    <col min="4612" max="4612" width="8.42578125" style="132" customWidth="1"/>
    <col min="4613" max="4613" width="6.7109375" style="132" customWidth="1"/>
    <col min="4614" max="4614" width="2.140625" style="132" customWidth="1"/>
    <col min="4615" max="4615" width="8.7109375" style="132" customWidth="1"/>
    <col min="4616" max="4864" width="9.140625" style="132"/>
    <col min="4865" max="4865" width="6.140625" style="132" customWidth="1"/>
    <col min="4866" max="4866" width="64.42578125" style="132" customWidth="1"/>
    <col min="4867" max="4867" width="7.7109375" style="132" customWidth="1"/>
    <col min="4868" max="4868" width="8.42578125" style="132" customWidth="1"/>
    <col min="4869" max="4869" width="6.7109375" style="132" customWidth="1"/>
    <col min="4870" max="4870" width="2.140625" style="132" customWidth="1"/>
    <col min="4871" max="4871" width="8.7109375" style="132" customWidth="1"/>
    <col min="4872" max="5120" width="9.140625" style="132"/>
    <col min="5121" max="5121" width="6.140625" style="132" customWidth="1"/>
    <col min="5122" max="5122" width="64.42578125" style="132" customWidth="1"/>
    <col min="5123" max="5123" width="7.7109375" style="132" customWidth="1"/>
    <col min="5124" max="5124" width="8.42578125" style="132" customWidth="1"/>
    <col min="5125" max="5125" width="6.7109375" style="132" customWidth="1"/>
    <col min="5126" max="5126" width="2.140625" style="132" customWidth="1"/>
    <col min="5127" max="5127" width="8.7109375" style="132" customWidth="1"/>
    <col min="5128" max="5376" width="9.140625" style="132"/>
    <col min="5377" max="5377" width="6.140625" style="132" customWidth="1"/>
    <col min="5378" max="5378" width="64.42578125" style="132" customWidth="1"/>
    <col min="5379" max="5379" width="7.7109375" style="132" customWidth="1"/>
    <col min="5380" max="5380" width="8.42578125" style="132" customWidth="1"/>
    <col min="5381" max="5381" width="6.7109375" style="132" customWidth="1"/>
    <col min="5382" max="5382" width="2.140625" style="132" customWidth="1"/>
    <col min="5383" max="5383" width="8.7109375" style="132" customWidth="1"/>
    <col min="5384" max="5632" width="9.140625" style="132"/>
    <col min="5633" max="5633" width="6.140625" style="132" customWidth="1"/>
    <col min="5634" max="5634" width="64.42578125" style="132" customWidth="1"/>
    <col min="5635" max="5635" width="7.7109375" style="132" customWidth="1"/>
    <col min="5636" max="5636" width="8.42578125" style="132" customWidth="1"/>
    <col min="5637" max="5637" width="6.7109375" style="132" customWidth="1"/>
    <col min="5638" max="5638" width="2.140625" style="132" customWidth="1"/>
    <col min="5639" max="5639" width="8.7109375" style="132" customWidth="1"/>
    <col min="5640" max="5888" width="9.140625" style="132"/>
    <col min="5889" max="5889" width="6.140625" style="132" customWidth="1"/>
    <col min="5890" max="5890" width="64.42578125" style="132" customWidth="1"/>
    <col min="5891" max="5891" width="7.7109375" style="132" customWidth="1"/>
    <col min="5892" max="5892" width="8.42578125" style="132" customWidth="1"/>
    <col min="5893" max="5893" width="6.7109375" style="132" customWidth="1"/>
    <col min="5894" max="5894" width="2.140625" style="132" customWidth="1"/>
    <col min="5895" max="5895" width="8.7109375" style="132" customWidth="1"/>
    <col min="5896" max="6144" width="9.140625" style="132"/>
    <col min="6145" max="6145" width="6.140625" style="132" customWidth="1"/>
    <col min="6146" max="6146" width="64.42578125" style="132" customWidth="1"/>
    <col min="6147" max="6147" width="7.7109375" style="132" customWidth="1"/>
    <col min="6148" max="6148" width="8.42578125" style="132" customWidth="1"/>
    <col min="6149" max="6149" width="6.7109375" style="132" customWidth="1"/>
    <col min="6150" max="6150" width="2.140625" style="132" customWidth="1"/>
    <col min="6151" max="6151" width="8.7109375" style="132" customWidth="1"/>
    <col min="6152" max="6400" width="9.140625" style="132"/>
    <col min="6401" max="6401" width="6.140625" style="132" customWidth="1"/>
    <col min="6402" max="6402" width="64.42578125" style="132" customWidth="1"/>
    <col min="6403" max="6403" width="7.7109375" style="132" customWidth="1"/>
    <col min="6404" max="6404" width="8.42578125" style="132" customWidth="1"/>
    <col min="6405" max="6405" width="6.7109375" style="132" customWidth="1"/>
    <col min="6406" max="6406" width="2.140625" style="132" customWidth="1"/>
    <col min="6407" max="6407" width="8.7109375" style="132" customWidth="1"/>
    <col min="6408" max="6656" width="9.140625" style="132"/>
    <col min="6657" max="6657" width="6.140625" style="132" customWidth="1"/>
    <col min="6658" max="6658" width="64.42578125" style="132" customWidth="1"/>
    <col min="6659" max="6659" width="7.7109375" style="132" customWidth="1"/>
    <col min="6660" max="6660" width="8.42578125" style="132" customWidth="1"/>
    <col min="6661" max="6661" width="6.7109375" style="132" customWidth="1"/>
    <col min="6662" max="6662" width="2.140625" style="132" customWidth="1"/>
    <col min="6663" max="6663" width="8.7109375" style="132" customWidth="1"/>
    <col min="6664" max="6912" width="9.140625" style="132"/>
    <col min="6913" max="6913" width="6.140625" style="132" customWidth="1"/>
    <col min="6914" max="6914" width="64.42578125" style="132" customWidth="1"/>
    <col min="6915" max="6915" width="7.7109375" style="132" customWidth="1"/>
    <col min="6916" max="6916" width="8.42578125" style="132" customWidth="1"/>
    <col min="6917" max="6917" width="6.7109375" style="132" customWidth="1"/>
    <col min="6918" max="6918" width="2.140625" style="132" customWidth="1"/>
    <col min="6919" max="6919" width="8.7109375" style="132" customWidth="1"/>
    <col min="6920" max="7168" width="9.140625" style="132"/>
    <col min="7169" max="7169" width="6.140625" style="132" customWidth="1"/>
    <col min="7170" max="7170" width="64.42578125" style="132" customWidth="1"/>
    <col min="7171" max="7171" width="7.7109375" style="132" customWidth="1"/>
    <col min="7172" max="7172" width="8.42578125" style="132" customWidth="1"/>
    <col min="7173" max="7173" width="6.7109375" style="132" customWidth="1"/>
    <col min="7174" max="7174" width="2.140625" style="132" customWidth="1"/>
    <col min="7175" max="7175" width="8.7109375" style="132" customWidth="1"/>
    <col min="7176" max="7424" width="9.140625" style="132"/>
    <col min="7425" max="7425" width="6.140625" style="132" customWidth="1"/>
    <col min="7426" max="7426" width="64.42578125" style="132" customWidth="1"/>
    <col min="7427" max="7427" width="7.7109375" style="132" customWidth="1"/>
    <col min="7428" max="7428" width="8.42578125" style="132" customWidth="1"/>
    <col min="7429" max="7429" width="6.7109375" style="132" customWidth="1"/>
    <col min="7430" max="7430" width="2.140625" style="132" customWidth="1"/>
    <col min="7431" max="7431" width="8.7109375" style="132" customWidth="1"/>
    <col min="7432" max="7680" width="9.140625" style="132"/>
    <col min="7681" max="7681" width="6.140625" style="132" customWidth="1"/>
    <col min="7682" max="7682" width="64.42578125" style="132" customWidth="1"/>
    <col min="7683" max="7683" width="7.7109375" style="132" customWidth="1"/>
    <col min="7684" max="7684" width="8.42578125" style="132" customWidth="1"/>
    <col min="7685" max="7685" width="6.7109375" style="132" customWidth="1"/>
    <col min="7686" max="7686" width="2.140625" style="132" customWidth="1"/>
    <col min="7687" max="7687" width="8.7109375" style="132" customWidth="1"/>
    <col min="7688" max="7936" width="9.140625" style="132"/>
    <col min="7937" max="7937" width="6.140625" style="132" customWidth="1"/>
    <col min="7938" max="7938" width="64.42578125" style="132" customWidth="1"/>
    <col min="7939" max="7939" width="7.7109375" style="132" customWidth="1"/>
    <col min="7940" max="7940" width="8.42578125" style="132" customWidth="1"/>
    <col min="7941" max="7941" width="6.7109375" style="132" customWidth="1"/>
    <col min="7942" max="7942" width="2.140625" style="132" customWidth="1"/>
    <col min="7943" max="7943" width="8.7109375" style="132" customWidth="1"/>
    <col min="7944" max="8192" width="9.140625" style="132"/>
    <col min="8193" max="8193" width="6.140625" style="132" customWidth="1"/>
    <col min="8194" max="8194" width="64.42578125" style="132" customWidth="1"/>
    <col min="8195" max="8195" width="7.7109375" style="132" customWidth="1"/>
    <col min="8196" max="8196" width="8.42578125" style="132" customWidth="1"/>
    <col min="8197" max="8197" width="6.7109375" style="132" customWidth="1"/>
    <col min="8198" max="8198" width="2.140625" style="132" customWidth="1"/>
    <col min="8199" max="8199" width="8.7109375" style="132" customWidth="1"/>
    <col min="8200" max="8448" width="9.140625" style="132"/>
    <col min="8449" max="8449" width="6.140625" style="132" customWidth="1"/>
    <col min="8450" max="8450" width="64.42578125" style="132" customWidth="1"/>
    <col min="8451" max="8451" width="7.7109375" style="132" customWidth="1"/>
    <col min="8452" max="8452" width="8.42578125" style="132" customWidth="1"/>
    <col min="8453" max="8453" width="6.7109375" style="132" customWidth="1"/>
    <col min="8454" max="8454" width="2.140625" style="132" customWidth="1"/>
    <col min="8455" max="8455" width="8.7109375" style="132" customWidth="1"/>
    <col min="8456" max="8704" width="9.140625" style="132"/>
    <col min="8705" max="8705" width="6.140625" style="132" customWidth="1"/>
    <col min="8706" max="8706" width="64.42578125" style="132" customWidth="1"/>
    <col min="8707" max="8707" width="7.7109375" style="132" customWidth="1"/>
    <col min="8708" max="8708" width="8.42578125" style="132" customWidth="1"/>
    <col min="8709" max="8709" width="6.7109375" style="132" customWidth="1"/>
    <col min="8710" max="8710" width="2.140625" style="132" customWidth="1"/>
    <col min="8711" max="8711" width="8.7109375" style="132" customWidth="1"/>
    <col min="8712" max="8960" width="9.140625" style="132"/>
    <col min="8961" max="8961" width="6.140625" style="132" customWidth="1"/>
    <col min="8962" max="8962" width="64.42578125" style="132" customWidth="1"/>
    <col min="8963" max="8963" width="7.7109375" style="132" customWidth="1"/>
    <col min="8964" max="8964" width="8.42578125" style="132" customWidth="1"/>
    <col min="8965" max="8965" width="6.7109375" style="132" customWidth="1"/>
    <col min="8966" max="8966" width="2.140625" style="132" customWidth="1"/>
    <col min="8967" max="8967" width="8.7109375" style="132" customWidth="1"/>
    <col min="8968" max="9216" width="9.140625" style="132"/>
    <col min="9217" max="9217" width="6.140625" style="132" customWidth="1"/>
    <col min="9218" max="9218" width="64.42578125" style="132" customWidth="1"/>
    <col min="9219" max="9219" width="7.7109375" style="132" customWidth="1"/>
    <col min="9220" max="9220" width="8.42578125" style="132" customWidth="1"/>
    <col min="9221" max="9221" width="6.7109375" style="132" customWidth="1"/>
    <col min="9222" max="9222" width="2.140625" style="132" customWidth="1"/>
    <col min="9223" max="9223" width="8.7109375" style="132" customWidth="1"/>
    <col min="9224" max="9472" width="9.140625" style="132"/>
    <col min="9473" max="9473" width="6.140625" style="132" customWidth="1"/>
    <col min="9474" max="9474" width="64.42578125" style="132" customWidth="1"/>
    <col min="9475" max="9475" width="7.7109375" style="132" customWidth="1"/>
    <col min="9476" max="9476" width="8.42578125" style="132" customWidth="1"/>
    <col min="9477" max="9477" width="6.7109375" style="132" customWidth="1"/>
    <col min="9478" max="9478" width="2.140625" style="132" customWidth="1"/>
    <col min="9479" max="9479" width="8.7109375" style="132" customWidth="1"/>
    <col min="9480" max="9728" width="9.140625" style="132"/>
    <col min="9729" max="9729" width="6.140625" style="132" customWidth="1"/>
    <col min="9730" max="9730" width="64.42578125" style="132" customWidth="1"/>
    <col min="9731" max="9731" width="7.7109375" style="132" customWidth="1"/>
    <col min="9732" max="9732" width="8.42578125" style="132" customWidth="1"/>
    <col min="9733" max="9733" width="6.7109375" style="132" customWidth="1"/>
    <col min="9734" max="9734" width="2.140625" style="132" customWidth="1"/>
    <col min="9735" max="9735" width="8.7109375" style="132" customWidth="1"/>
    <col min="9736" max="9984" width="9.140625" style="132"/>
    <col min="9985" max="9985" width="6.140625" style="132" customWidth="1"/>
    <col min="9986" max="9986" width="64.42578125" style="132" customWidth="1"/>
    <col min="9987" max="9987" width="7.7109375" style="132" customWidth="1"/>
    <col min="9988" max="9988" width="8.42578125" style="132" customWidth="1"/>
    <col min="9989" max="9989" width="6.7109375" style="132" customWidth="1"/>
    <col min="9990" max="9990" width="2.140625" style="132" customWidth="1"/>
    <col min="9991" max="9991" width="8.7109375" style="132" customWidth="1"/>
    <col min="9992" max="10240" width="9.140625" style="132"/>
    <col min="10241" max="10241" width="6.140625" style="132" customWidth="1"/>
    <col min="10242" max="10242" width="64.42578125" style="132" customWidth="1"/>
    <col min="10243" max="10243" width="7.7109375" style="132" customWidth="1"/>
    <col min="10244" max="10244" width="8.42578125" style="132" customWidth="1"/>
    <col min="10245" max="10245" width="6.7109375" style="132" customWidth="1"/>
    <col min="10246" max="10246" width="2.140625" style="132" customWidth="1"/>
    <col min="10247" max="10247" width="8.7109375" style="132" customWidth="1"/>
    <col min="10248" max="10496" width="9.140625" style="132"/>
    <col min="10497" max="10497" width="6.140625" style="132" customWidth="1"/>
    <col min="10498" max="10498" width="64.42578125" style="132" customWidth="1"/>
    <col min="10499" max="10499" width="7.7109375" style="132" customWidth="1"/>
    <col min="10500" max="10500" width="8.42578125" style="132" customWidth="1"/>
    <col min="10501" max="10501" width="6.7109375" style="132" customWidth="1"/>
    <col min="10502" max="10502" width="2.140625" style="132" customWidth="1"/>
    <col min="10503" max="10503" width="8.7109375" style="132" customWidth="1"/>
    <col min="10504" max="10752" width="9.140625" style="132"/>
    <col min="10753" max="10753" width="6.140625" style="132" customWidth="1"/>
    <col min="10754" max="10754" width="64.42578125" style="132" customWidth="1"/>
    <col min="10755" max="10755" width="7.7109375" style="132" customWidth="1"/>
    <col min="10756" max="10756" width="8.42578125" style="132" customWidth="1"/>
    <col min="10757" max="10757" width="6.7109375" style="132" customWidth="1"/>
    <col min="10758" max="10758" width="2.140625" style="132" customWidth="1"/>
    <col min="10759" max="10759" width="8.7109375" style="132" customWidth="1"/>
    <col min="10760" max="11008" width="9.140625" style="132"/>
    <col min="11009" max="11009" width="6.140625" style="132" customWidth="1"/>
    <col min="11010" max="11010" width="64.42578125" style="132" customWidth="1"/>
    <col min="11011" max="11011" width="7.7109375" style="132" customWidth="1"/>
    <col min="11012" max="11012" width="8.42578125" style="132" customWidth="1"/>
    <col min="11013" max="11013" width="6.7109375" style="132" customWidth="1"/>
    <col min="11014" max="11014" width="2.140625" style="132" customWidth="1"/>
    <col min="11015" max="11015" width="8.7109375" style="132" customWidth="1"/>
    <col min="11016" max="11264" width="9.140625" style="132"/>
    <col min="11265" max="11265" width="6.140625" style="132" customWidth="1"/>
    <col min="11266" max="11266" width="64.42578125" style="132" customWidth="1"/>
    <col min="11267" max="11267" width="7.7109375" style="132" customWidth="1"/>
    <col min="11268" max="11268" width="8.42578125" style="132" customWidth="1"/>
    <col min="11269" max="11269" width="6.7109375" style="132" customWidth="1"/>
    <col min="11270" max="11270" width="2.140625" style="132" customWidth="1"/>
    <col min="11271" max="11271" width="8.7109375" style="132" customWidth="1"/>
    <col min="11272" max="11520" width="9.140625" style="132"/>
    <col min="11521" max="11521" width="6.140625" style="132" customWidth="1"/>
    <col min="11522" max="11522" width="64.42578125" style="132" customWidth="1"/>
    <col min="11523" max="11523" width="7.7109375" style="132" customWidth="1"/>
    <col min="11524" max="11524" width="8.42578125" style="132" customWidth="1"/>
    <col min="11525" max="11525" width="6.7109375" style="132" customWidth="1"/>
    <col min="11526" max="11526" width="2.140625" style="132" customWidth="1"/>
    <col min="11527" max="11527" width="8.7109375" style="132" customWidth="1"/>
    <col min="11528" max="11776" width="9.140625" style="132"/>
    <col min="11777" max="11777" width="6.140625" style="132" customWidth="1"/>
    <col min="11778" max="11778" width="64.42578125" style="132" customWidth="1"/>
    <col min="11779" max="11779" width="7.7109375" style="132" customWidth="1"/>
    <col min="11780" max="11780" width="8.42578125" style="132" customWidth="1"/>
    <col min="11781" max="11781" width="6.7109375" style="132" customWidth="1"/>
    <col min="11782" max="11782" width="2.140625" style="132" customWidth="1"/>
    <col min="11783" max="11783" width="8.7109375" style="132" customWidth="1"/>
    <col min="11784" max="12032" width="9.140625" style="132"/>
    <col min="12033" max="12033" width="6.140625" style="132" customWidth="1"/>
    <col min="12034" max="12034" width="64.42578125" style="132" customWidth="1"/>
    <col min="12035" max="12035" width="7.7109375" style="132" customWidth="1"/>
    <col min="12036" max="12036" width="8.42578125" style="132" customWidth="1"/>
    <col min="12037" max="12037" width="6.7109375" style="132" customWidth="1"/>
    <col min="12038" max="12038" width="2.140625" style="132" customWidth="1"/>
    <col min="12039" max="12039" width="8.7109375" style="132" customWidth="1"/>
    <col min="12040" max="12288" width="9.140625" style="132"/>
    <col min="12289" max="12289" width="6.140625" style="132" customWidth="1"/>
    <col min="12290" max="12290" width="64.42578125" style="132" customWidth="1"/>
    <col min="12291" max="12291" width="7.7109375" style="132" customWidth="1"/>
    <col min="12292" max="12292" width="8.42578125" style="132" customWidth="1"/>
    <col min="12293" max="12293" width="6.7109375" style="132" customWidth="1"/>
    <col min="12294" max="12294" width="2.140625" style="132" customWidth="1"/>
    <col min="12295" max="12295" width="8.7109375" style="132" customWidth="1"/>
    <col min="12296" max="12544" width="9.140625" style="132"/>
    <col min="12545" max="12545" width="6.140625" style="132" customWidth="1"/>
    <col min="12546" max="12546" width="64.42578125" style="132" customWidth="1"/>
    <col min="12547" max="12547" width="7.7109375" style="132" customWidth="1"/>
    <col min="12548" max="12548" width="8.42578125" style="132" customWidth="1"/>
    <col min="12549" max="12549" width="6.7109375" style="132" customWidth="1"/>
    <col min="12550" max="12550" width="2.140625" style="132" customWidth="1"/>
    <col min="12551" max="12551" width="8.7109375" style="132" customWidth="1"/>
    <col min="12552" max="12800" width="9.140625" style="132"/>
    <col min="12801" max="12801" width="6.140625" style="132" customWidth="1"/>
    <col min="12802" max="12802" width="64.42578125" style="132" customWidth="1"/>
    <col min="12803" max="12803" width="7.7109375" style="132" customWidth="1"/>
    <col min="12804" max="12804" width="8.42578125" style="132" customWidth="1"/>
    <col min="12805" max="12805" width="6.7109375" style="132" customWidth="1"/>
    <col min="12806" max="12806" width="2.140625" style="132" customWidth="1"/>
    <col min="12807" max="12807" width="8.7109375" style="132" customWidth="1"/>
    <col min="12808" max="13056" width="9.140625" style="132"/>
    <col min="13057" max="13057" width="6.140625" style="132" customWidth="1"/>
    <col min="13058" max="13058" width="64.42578125" style="132" customWidth="1"/>
    <col min="13059" max="13059" width="7.7109375" style="132" customWidth="1"/>
    <col min="13060" max="13060" width="8.42578125" style="132" customWidth="1"/>
    <col min="13061" max="13061" width="6.7109375" style="132" customWidth="1"/>
    <col min="13062" max="13062" width="2.140625" style="132" customWidth="1"/>
    <col min="13063" max="13063" width="8.7109375" style="132" customWidth="1"/>
    <col min="13064" max="13312" width="9.140625" style="132"/>
    <col min="13313" max="13313" width="6.140625" style="132" customWidth="1"/>
    <col min="13314" max="13314" width="64.42578125" style="132" customWidth="1"/>
    <col min="13315" max="13315" width="7.7109375" style="132" customWidth="1"/>
    <col min="13316" max="13316" width="8.42578125" style="132" customWidth="1"/>
    <col min="13317" max="13317" width="6.7109375" style="132" customWidth="1"/>
    <col min="13318" max="13318" width="2.140625" style="132" customWidth="1"/>
    <col min="13319" max="13319" width="8.7109375" style="132" customWidth="1"/>
    <col min="13320" max="13568" width="9.140625" style="132"/>
    <col min="13569" max="13569" width="6.140625" style="132" customWidth="1"/>
    <col min="13570" max="13570" width="64.42578125" style="132" customWidth="1"/>
    <col min="13571" max="13571" width="7.7109375" style="132" customWidth="1"/>
    <col min="13572" max="13572" width="8.42578125" style="132" customWidth="1"/>
    <col min="13573" max="13573" width="6.7109375" style="132" customWidth="1"/>
    <col min="13574" max="13574" width="2.140625" style="132" customWidth="1"/>
    <col min="13575" max="13575" width="8.7109375" style="132" customWidth="1"/>
    <col min="13576" max="13824" width="9.140625" style="132"/>
    <col min="13825" max="13825" width="6.140625" style="132" customWidth="1"/>
    <col min="13826" max="13826" width="64.42578125" style="132" customWidth="1"/>
    <col min="13827" max="13827" width="7.7109375" style="132" customWidth="1"/>
    <col min="13828" max="13828" width="8.42578125" style="132" customWidth="1"/>
    <col min="13829" max="13829" width="6.7109375" style="132" customWidth="1"/>
    <col min="13830" max="13830" width="2.140625" style="132" customWidth="1"/>
    <col min="13831" max="13831" width="8.7109375" style="132" customWidth="1"/>
    <col min="13832" max="14080" width="9.140625" style="132"/>
    <col min="14081" max="14081" width="6.140625" style="132" customWidth="1"/>
    <col min="14082" max="14082" width="64.42578125" style="132" customWidth="1"/>
    <col min="14083" max="14083" width="7.7109375" style="132" customWidth="1"/>
    <col min="14084" max="14084" width="8.42578125" style="132" customWidth="1"/>
    <col min="14085" max="14085" width="6.7109375" style="132" customWidth="1"/>
    <col min="14086" max="14086" width="2.140625" style="132" customWidth="1"/>
    <col min="14087" max="14087" width="8.7109375" style="132" customWidth="1"/>
    <col min="14088" max="14336" width="9.140625" style="132"/>
    <col min="14337" max="14337" width="6.140625" style="132" customWidth="1"/>
    <col min="14338" max="14338" width="64.42578125" style="132" customWidth="1"/>
    <col min="14339" max="14339" width="7.7109375" style="132" customWidth="1"/>
    <col min="14340" max="14340" width="8.42578125" style="132" customWidth="1"/>
    <col min="14341" max="14341" width="6.7109375" style="132" customWidth="1"/>
    <col min="14342" max="14342" width="2.140625" style="132" customWidth="1"/>
    <col min="14343" max="14343" width="8.7109375" style="132" customWidth="1"/>
    <col min="14344" max="14592" width="9.140625" style="132"/>
    <col min="14593" max="14593" width="6.140625" style="132" customWidth="1"/>
    <col min="14594" max="14594" width="64.42578125" style="132" customWidth="1"/>
    <col min="14595" max="14595" width="7.7109375" style="132" customWidth="1"/>
    <col min="14596" max="14596" width="8.42578125" style="132" customWidth="1"/>
    <col min="14597" max="14597" width="6.7109375" style="132" customWidth="1"/>
    <col min="14598" max="14598" width="2.140625" style="132" customWidth="1"/>
    <col min="14599" max="14599" width="8.7109375" style="132" customWidth="1"/>
    <col min="14600" max="14848" width="9.140625" style="132"/>
    <col min="14849" max="14849" width="6.140625" style="132" customWidth="1"/>
    <col min="14850" max="14850" width="64.42578125" style="132" customWidth="1"/>
    <col min="14851" max="14851" width="7.7109375" style="132" customWidth="1"/>
    <col min="14852" max="14852" width="8.42578125" style="132" customWidth="1"/>
    <col min="14853" max="14853" width="6.7109375" style="132" customWidth="1"/>
    <col min="14854" max="14854" width="2.140625" style="132" customWidth="1"/>
    <col min="14855" max="14855" width="8.7109375" style="132" customWidth="1"/>
    <col min="14856" max="15104" width="9.140625" style="132"/>
    <col min="15105" max="15105" width="6.140625" style="132" customWidth="1"/>
    <col min="15106" max="15106" width="64.42578125" style="132" customWidth="1"/>
    <col min="15107" max="15107" width="7.7109375" style="132" customWidth="1"/>
    <col min="15108" max="15108" width="8.42578125" style="132" customWidth="1"/>
    <col min="15109" max="15109" width="6.7109375" style="132" customWidth="1"/>
    <col min="15110" max="15110" width="2.140625" style="132" customWidth="1"/>
    <col min="15111" max="15111" width="8.7109375" style="132" customWidth="1"/>
    <col min="15112" max="15360" width="9.140625" style="132"/>
    <col min="15361" max="15361" width="6.140625" style="132" customWidth="1"/>
    <col min="15362" max="15362" width="64.42578125" style="132" customWidth="1"/>
    <col min="15363" max="15363" width="7.7109375" style="132" customWidth="1"/>
    <col min="15364" max="15364" width="8.42578125" style="132" customWidth="1"/>
    <col min="15365" max="15365" width="6.7109375" style="132" customWidth="1"/>
    <col min="15366" max="15366" width="2.140625" style="132" customWidth="1"/>
    <col min="15367" max="15367" width="8.7109375" style="132" customWidth="1"/>
    <col min="15368" max="15616" width="9.140625" style="132"/>
    <col min="15617" max="15617" width="6.140625" style="132" customWidth="1"/>
    <col min="15618" max="15618" width="64.42578125" style="132" customWidth="1"/>
    <col min="15619" max="15619" width="7.7109375" style="132" customWidth="1"/>
    <col min="15620" max="15620" width="8.42578125" style="132" customWidth="1"/>
    <col min="15621" max="15621" width="6.7109375" style="132" customWidth="1"/>
    <col min="15622" max="15622" width="2.140625" style="132" customWidth="1"/>
    <col min="15623" max="15623" width="8.7109375" style="132" customWidth="1"/>
    <col min="15624" max="15872" width="9.140625" style="132"/>
    <col min="15873" max="15873" width="6.140625" style="132" customWidth="1"/>
    <col min="15874" max="15874" width="64.42578125" style="132" customWidth="1"/>
    <col min="15875" max="15875" width="7.7109375" style="132" customWidth="1"/>
    <col min="15876" max="15876" width="8.42578125" style="132" customWidth="1"/>
    <col min="15877" max="15877" width="6.7109375" style="132" customWidth="1"/>
    <col min="15878" max="15878" width="2.140625" style="132" customWidth="1"/>
    <col min="15879" max="15879" width="8.7109375" style="132" customWidth="1"/>
    <col min="15880" max="16128" width="9.140625" style="132"/>
    <col min="16129" max="16129" width="6.140625" style="132" customWidth="1"/>
    <col min="16130" max="16130" width="64.42578125" style="132" customWidth="1"/>
    <col min="16131" max="16131" width="7.7109375" style="132" customWidth="1"/>
    <col min="16132" max="16132" width="8.42578125" style="132" customWidth="1"/>
    <col min="16133" max="16133" width="6.7109375" style="132" customWidth="1"/>
    <col min="16134" max="16134" width="2.140625" style="132" customWidth="1"/>
    <col min="16135" max="16135" width="8.7109375" style="132" customWidth="1"/>
    <col min="16136" max="16384" width="9.140625" style="132"/>
  </cols>
  <sheetData>
    <row r="1" spans="1:9" x14ac:dyDescent="0.2">
      <c r="A1" s="130"/>
      <c r="B1" s="131"/>
      <c r="C1" s="131"/>
    </row>
    <row r="2" spans="1:9" ht="19.5" customHeight="1" x14ac:dyDescent="0.2">
      <c r="B2" s="583" t="s">
        <v>91</v>
      </c>
      <c r="C2" s="583"/>
    </row>
    <row r="3" spans="1:9" ht="15.75" x14ac:dyDescent="0.2">
      <c r="B3" s="132" t="s">
        <v>92</v>
      </c>
      <c r="C3" s="133">
        <v>8</v>
      </c>
      <c r="D3" s="133">
        <v>2</v>
      </c>
      <c r="E3" s="134">
        <f>G3/F3</f>
        <v>0.164325</v>
      </c>
      <c r="F3" s="132">
        <v>4</v>
      </c>
      <c r="G3" s="135">
        <v>0.6573</v>
      </c>
    </row>
    <row r="4" spans="1:9" ht="15" x14ac:dyDescent="0.2">
      <c r="B4" s="132" t="s">
        <v>93</v>
      </c>
      <c r="C4" s="132">
        <f>SUM(C5:C7)</f>
        <v>8</v>
      </c>
      <c r="D4" s="132">
        <f>C4</f>
        <v>8</v>
      </c>
      <c r="E4" s="134">
        <f>G4/F4</f>
        <v>0.44535000000000002</v>
      </c>
      <c r="F4" s="132">
        <v>2</v>
      </c>
      <c r="G4" s="135">
        <v>0.89070000000000005</v>
      </c>
    </row>
    <row r="5" spans="1:9" ht="16.5" x14ac:dyDescent="0.2">
      <c r="A5" s="132" t="s">
        <v>94</v>
      </c>
      <c r="B5" s="132" t="s">
        <v>95</v>
      </c>
      <c r="C5" s="132">
        <f>IF(E3&lt;1.51,F3,0)+IF(E4&lt;1.51,F4,0)+IF(E5&lt;1.51,F5,0)</f>
        <v>8</v>
      </c>
      <c r="D5" s="132">
        <f>C5</f>
        <v>8</v>
      </c>
      <c r="E5" s="134">
        <f>G5/F5</f>
        <v>1.2210000000000001</v>
      </c>
      <c r="F5" s="132">
        <v>2</v>
      </c>
      <c r="G5" s="135">
        <v>2.4420000000000002</v>
      </c>
    </row>
    <row r="6" spans="1:9" ht="16.5" x14ac:dyDescent="0.2">
      <c r="B6" s="132" t="s">
        <v>96</v>
      </c>
      <c r="C6" s="132">
        <f>IF((E3&gt;=1.51)*(E3&lt;=5),F3,0)+IF((E4&gt;=1.51)*(E4&lt;=5),F4,0)+IF((E5&gt;=1.51)*(E5&lt;=5),F5,0)</f>
        <v>0</v>
      </c>
      <c r="D6" s="132">
        <f>C6</f>
        <v>0</v>
      </c>
      <c r="E6" s="134"/>
      <c r="G6" s="135"/>
    </row>
    <row r="7" spans="1:9" ht="16.5" x14ac:dyDescent="0.2">
      <c r="B7" s="132" t="s">
        <v>97</v>
      </c>
      <c r="C7" s="132">
        <f>IF(E3&gt;5,F3,0)+IF(E4&gt;5,F4,0)+IF(E5&gt;5,F5,0)</f>
        <v>0</v>
      </c>
      <c r="D7" s="132">
        <f>C7</f>
        <v>0</v>
      </c>
      <c r="E7" s="134"/>
      <c r="G7" s="136"/>
    </row>
    <row r="8" spans="1:9" ht="15" x14ac:dyDescent="0.2">
      <c r="B8" s="137" t="s">
        <v>98</v>
      </c>
      <c r="E8" s="134"/>
      <c r="G8" s="136"/>
    </row>
    <row r="9" spans="1:9" ht="15" x14ac:dyDescent="0.2">
      <c r="A9" s="132">
        <v>1</v>
      </c>
      <c r="B9" s="132" t="s">
        <v>99</v>
      </c>
      <c r="E9" s="134"/>
      <c r="G9" s="136"/>
    </row>
    <row r="10" spans="1:9" ht="18.75" x14ac:dyDescent="0.2">
      <c r="B10" s="132" t="s">
        <v>100</v>
      </c>
      <c r="C10" s="138">
        <f>3.84*C5/C$3*H10</f>
        <v>3.84</v>
      </c>
      <c r="D10" s="138">
        <f>3.84*D5/D$3*H10</f>
        <v>15.36</v>
      </c>
      <c r="E10" s="134"/>
      <c r="G10" s="136"/>
      <c r="H10" s="139">
        <v>1</v>
      </c>
      <c r="I10" s="139" t="s">
        <v>101</v>
      </c>
    </row>
    <row r="11" spans="1:9" ht="18.75" x14ac:dyDescent="0.2">
      <c r="B11" s="132" t="s">
        <v>102</v>
      </c>
      <c r="C11" s="138">
        <f>4.18*C6/C$3*H10</f>
        <v>0</v>
      </c>
      <c r="D11" s="138">
        <f>4.18*D6/D$3</f>
        <v>0</v>
      </c>
      <c r="E11" s="134"/>
      <c r="G11" s="136"/>
    </row>
    <row r="12" spans="1:9" ht="18.75" x14ac:dyDescent="0.2">
      <c r="B12" s="132" t="s">
        <v>103</v>
      </c>
      <c r="C12" s="138">
        <f>5.31*C7/C$3*H10</f>
        <v>0</v>
      </c>
      <c r="D12" s="138">
        <f>5.31*D7/D$3</f>
        <v>0</v>
      </c>
    </row>
    <row r="13" spans="1:9" x14ac:dyDescent="0.2">
      <c r="A13" s="140">
        <v>2</v>
      </c>
      <c r="B13" s="140" t="s">
        <v>104</v>
      </c>
      <c r="C13" s="141">
        <f>1.5*SUM(C6:C7)/C3*H13</f>
        <v>0</v>
      </c>
      <c r="D13" s="141">
        <f>1.5*SUM(D6:D7)/D3*H13</f>
        <v>0</v>
      </c>
      <c r="H13" s="139">
        <v>1</v>
      </c>
      <c r="I13" s="139" t="s">
        <v>101</v>
      </c>
    </row>
    <row r="14" spans="1:9" ht="15" x14ac:dyDescent="0.2">
      <c r="B14" s="142" t="s">
        <v>12</v>
      </c>
      <c r="C14" s="143">
        <f>SUM(C10:C13)</f>
        <v>3.84</v>
      </c>
      <c r="D14" s="143">
        <f>SUM(D10:D13)</f>
        <v>15.36</v>
      </c>
    </row>
    <row r="15" spans="1:9" ht="15" x14ac:dyDescent="0.2">
      <c r="B15" s="137" t="s">
        <v>105</v>
      </c>
    </row>
    <row r="16" spans="1:9" ht="28.5" x14ac:dyDescent="0.2">
      <c r="A16" s="132">
        <v>1</v>
      </c>
      <c r="B16" s="144" t="s">
        <v>106</v>
      </c>
    </row>
    <row r="17" spans="1:10" ht="16.5" x14ac:dyDescent="0.2">
      <c r="B17" s="145" t="s">
        <v>107</v>
      </c>
      <c r="C17" s="138">
        <f>2*C5/C$3</f>
        <v>2</v>
      </c>
      <c r="D17" s="138">
        <f>2*D5/D$3</f>
        <v>8</v>
      </c>
      <c r="H17" s="139">
        <v>1</v>
      </c>
      <c r="I17" s="139" t="s">
        <v>101</v>
      </c>
      <c r="J17" s="146" t="s">
        <v>108</v>
      </c>
    </row>
    <row r="18" spans="1:10" ht="16.5" x14ac:dyDescent="0.2">
      <c r="B18" s="145" t="s">
        <v>109</v>
      </c>
      <c r="C18" s="138">
        <f>2.35*C6/C$3</f>
        <v>0</v>
      </c>
      <c r="D18" s="138">
        <f>2.35*D6/D$3</f>
        <v>0</v>
      </c>
      <c r="H18" s="139">
        <v>1</v>
      </c>
      <c r="I18" s="139" t="s">
        <v>101</v>
      </c>
    </row>
    <row r="19" spans="1:10" ht="16.5" x14ac:dyDescent="0.2">
      <c r="B19" s="145" t="s">
        <v>110</v>
      </c>
      <c r="C19" s="138">
        <f>3.26*C7/C$3</f>
        <v>0</v>
      </c>
      <c r="D19" s="138">
        <f>3.26*D7/D$3</f>
        <v>0</v>
      </c>
      <c r="H19" s="139">
        <v>1</v>
      </c>
      <c r="I19" s="139" t="s">
        <v>101</v>
      </c>
    </row>
    <row r="20" spans="1:10" x14ac:dyDescent="0.2">
      <c r="A20" s="132">
        <v>2</v>
      </c>
      <c r="B20" s="144" t="s">
        <v>111</v>
      </c>
    </row>
    <row r="21" spans="1:10" ht="16.5" x14ac:dyDescent="0.2">
      <c r="B21" s="145" t="s">
        <v>107</v>
      </c>
      <c r="C21" s="138">
        <v>0</v>
      </c>
      <c r="D21" s="138">
        <v>0</v>
      </c>
      <c r="H21" s="147">
        <f>2.25*4/$C$3</f>
        <v>1.125</v>
      </c>
      <c r="I21" s="147">
        <f>2.25*4/$D$3</f>
        <v>4.5</v>
      </c>
    </row>
    <row r="22" spans="1:10" x14ac:dyDescent="0.2">
      <c r="A22" s="132">
        <v>3</v>
      </c>
      <c r="B22" s="132" t="s">
        <v>112</v>
      </c>
      <c r="C22" s="138">
        <f>0.04*C4</f>
        <v>0.32</v>
      </c>
      <c r="D22" s="138">
        <f>0.04*D4</f>
        <v>0.32</v>
      </c>
    </row>
    <row r="23" spans="1:10" x14ac:dyDescent="0.2">
      <c r="A23" s="132">
        <v>4</v>
      </c>
      <c r="B23" s="132" t="s">
        <v>113</v>
      </c>
    </row>
    <row r="24" spans="1:10" ht="16.5" x14ac:dyDescent="0.2">
      <c r="B24" s="145" t="s">
        <v>107</v>
      </c>
      <c r="C24" s="138">
        <f>0.95*C5/C$3</f>
        <v>0.95</v>
      </c>
      <c r="D24" s="138">
        <f>0.95*D5/D$3</f>
        <v>3.8</v>
      </c>
    </row>
    <row r="25" spans="1:10" ht="16.5" x14ac:dyDescent="0.2">
      <c r="B25" s="145" t="s">
        <v>109</v>
      </c>
      <c r="C25" s="138">
        <f>1.48*C6/C$3</f>
        <v>0</v>
      </c>
      <c r="D25" s="138">
        <f>1.48*D6/D$3</f>
        <v>0</v>
      </c>
    </row>
    <row r="26" spans="1:10" ht="16.5" x14ac:dyDescent="0.2">
      <c r="B26" s="145" t="s">
        <v>110</v>
      </c>
      <c r="C26" s="138">
        <f>2.6*C7/C$3</f>
        <v>0</v>
      </c>
      <c r="D26" s="138">
        <f>2.6*D7/D$3</f>
        <v>0</v>
      </c>
    </row>
    <row r="27" spans="1:10" x14ac:dyDescent="0.2">
      <c r="A27" s="132">
        <v>5</v>
      </c>
      <c r="B27" s="132" t="s">
        <v>114</v>
      </c>
    </row>
    <row r="28" spans="1:10" ht="16.5" x14ac:dyDescent="0.2">
      <c r="B28" s="145" t="s">
        <v>107</v>
      </c>
      <c r="C28" s="138">
        <f>0.385*C5/C$3</f>
        <v>0.38500000000000001</v>
      </c>
      <c r="D28" s="138">
        <f>0.385*D5/D$3</f>
        <v>1.54</v>
      </c>
    </row>
    <row r="29" spans="1:10" ht="16.5" x14ac:dyDescent="0.2">
      <c r="B29" s="145" t="s">
        <v>109</v>
      </c>
      <c r="C29" s="138">
        <f>0.66*C6/C$3</f>
        <v>0</v>
      </c>
      <c r="D29" s="138">
        <f>0.66*D6/D$3</f>
        <v>0</v>
      </c>
    </row>
    <row r="30" spans="1:10" ht="16.5" x14ac:dyDescent="0.2">
      <c r="B30" s="145" t="s">
        <v>110</v>
      </c>
      <c r="C30" s="138">
        <f>0.77*C7/C$3</f>
        <v>0</v>
      </c>
      <c r="D30" s="138">
        <f>0.77*D7/D$3</f>
        <v>0</v>
      </c>
    </row>
    <row r="31" spans="1:10" x14ac:dyDescent="0.2">
      <c r="A31" s="132">
        <v>6</v>
      </c>
      <c r="B31" s="132" t="s">
        <v>115</v>
      </c>
      <c r="C31" s="132">
        <f>0.182*C$4/C$3</f>
        <v>0.182</v>
      </c>
      <c r="D31" s="132">
        <f>0.182*D$4/D$3</f>
        <v>0.72799999999999998</v>
      </c>
    </row>
    <row r="32" spans="1:10" ht="28.5" x14ac:dyDescent="0.2">
      <c r="A32" s="132">
        <v>7</v>
      </c>
      <c r="B32" s="144" t="s">
        <v>116</v>
      </c>
      <c r="C32" s="132">
        <f>0.67*C$4/C$3</f>
        <v>0.67</v>
      </c>
      <c r="D32" s="132">
        <f>0.67*D$4/D$3</f>
        <v>2.68</v>
      </c>
    </row>
    <row r="33" spans="1:9" ht="15" x14ac:dyDescent="0.2">
      <c r="A33" s="132">
        <v>8</v>
      </c>
      <c r="B33" s="132" t="s">
        <v>117</v>
      </c>
      <c r="C33" s="132">
        <f>0.508*C4/C3*$H33</f>
        <v>0</v>
      </c>
      <c r="D33" s="132">
        <f>0.508*D4/D3*$H33</f>
        <v>0</v>
      </c>
      <c r="H33" s="148">
        <v>0</v>
      </c>
      <c r="I33" s="149" t="s">
        <v>118</v>
      </c>
    </row>
    <row r="34" spans="1:9" x14ac:dyDescent="0.2">
      <c r="A34" s="140">
        <v>9</v>
      </c>
      <c r="B34" s="140" t="s">
        <v>119</v>
      </c>
      <c r="C34" s="140">
        <f>1.04*C$4/C$3</f>
        <v>1.04</v>
      </c>
      <c r="D34" s="140">
        <f>1.04*D$4/D$3</f>
        <v>4.16</v>
      </c>
    </row>
    <row r="36" spans="1:9" ht="15" x14ac:dyDescent="0.2">
      <c r="B36" s="142" t="s">
        <v>28</v>
      </c>
      <c r="C36" s="143">
        <f>SUM(C17:C34)</f>
        <v>5.5469999999999997</v>
      </c>
      <c r="D36" s="143">
        <f>SUM(D17:D34)</f>
        <v>21.228000000000002</v>
      </c>
    </row>
    <row r="37" spans="1:9" ht="15" x14ac:dyDescent="0.2">
      <c r="B37" s="142" t="s">
        <v>29</v>
      </c>
      <c r="C37" s="143">
        <f>C36+C14</f>
        <v>9.3870000000000005</v>
      </c>
      <c r="D37" s="143">
        <f>D36+D14</f>
        <v>36.588000000000001</v>
      </c>
    </row>
    <row r="38" spans="1:9" x14ac:dyDescent="0.2">
      <c r="A38" s="150"/>
      <c r="B38" s="151" t="s">
        <v>120</v>
      </c>
      <c r="C38" s="152">
        <v>1</v>
      </c>
      <c r="D38" s="152">
        <v>0</v>
      </c>
    </row>
    <row r="39" spans="1:9" x14ac:dyDescent="0.2">
      <c r="A39" s="150"/>
      <c r="B39" s="151"/>
      <c r="C39" s="152"/>
      <c r="D39" s="152"/>
    </row>
    <row r="40" spans="1:9" ht="15" x14ac:dyDescent="0.2">
      <c r="B40" s="142" t="s">
        <v>121</v>
      </c>
      <c r="C40" s="143">
        <f>C37*C38+D37*D38</f>
        <v>9.3870000000000005</v>
      </c>
    </row>
    <row r="41" spans="1:9" ht="15" x14ac:dyDescent="0.2">
      <c r="B41" s="142"/>
      <c r="C41" s="143"/>
    </row>
    <row r="42" spans="1:9" ht="15" x14ac:dyDescent="0.2">
      <c r="B42" s="153" t="s">
        <v>30</v>
      </c>
      <c r="C42" s="138">
        <f>35</f>
        <v>35</v>
      </c>
    </row>
    <row r="43" spans="1:9" ht="15" x14ac:dyDescent="0.2">
      <c r="B43" s="154" t="s">
        <v>31</v>
      </c>
      <c r="C43" s="138">
        <f>8*(480-C42-10)/108</f>
        <v>32.222222222222221</v>
      </c>
    </row>
    <row r="44" spans="1:9" ht="16.5" customHeight="1" x14ac:dyDescent="0.2">
      <c r="B44" s="584" t="s">
        <v>32</v>
      </c>
      <c r="C44" s="155">
        <f>(480-10-C42-C43)*60</f>
        <v>24166.666666666668</v>
      </c>
      <c r="D44" s="585">
        <f>C44/C40</f>
        <v>2574.4824402542522</v>
      </c>
    </row>
    <row r="45" spans="1:9" x14ac:dyDescent="0.2">
      <c r="B45" s="584"/>
      <c r="C45" s="156" t="s">
        <v>122</v>
      </c>
      <c r="D45" s="585"/>
      <c r="E45" s="156" t="s">
        <v>34</v>
      </c>
    </row>
  </sheetData>
  <sheetProtection selectLockedCells="1" selectUnlockedCells="1"/>
  <mergeCells count="3">
    <mergeCell ref="B2:C2"/>
    <mergeCell ref="B44:B45"/>
    <mergeCell ref="D44:D45"/>
  </mergeCells>
  <pageMargins left="0.59027777777777779" right="0.2902777777777778" top="0.3298611111111111" bottom="0.77013888888888893" header="0.51180555555555551" footer="0.51180555555555551"/>
  <pageSetup paperSize="9" firstPageNumber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7"/>
  <sheetViews>
    <sheetView workbookViewId="0">
      <pane ySplit="2" topLeftCell="A22" activePane="bottomLeft" state="frozen"/>
      <selection pane="bottomLeft" activeCell="E52" sqref="E52"/>
    </sheetView>
  </sheetViews>
  <sheetFormatPr defaultRowHeight="15.75" x14ac:dyDescent="0.2"/>
  <cols>
    <col min="1" max="1" width="4.140625" style="87" customWidth="1"/>
    <col min="2" max="2" width="41.28515625" style="93" customWidth="1"/>
    <col min="3" max="3" width="6.5703125" style="87" customWidth="1"/>
    <col min="4" max="4" width="9.28515625" style="87" customWidth="1"/>
    <col min="5" max="5" width="7.28515625" style="87" customWidth="1"/>
    <col min="6" max="6" width="11.7109375" style="87" customWidth="1"/>
    <col min="7" max="7" width="5.42578125" style="87" customWidth="1"/>
    <col min="8" max="8" width="9.85546875" style="87" customWidth="1"/>
    <col min="9" max="256" width="9.140625" style="87"/>
    <col min="257" max="257" width="4.140625" style="87" customWidth="1"/>
    <col min="258" max="258" width="41.28515625" style="87" customWidth="1"/>
    <col min="259" max="259" width="6.5703125" style="87" customWidth="1"/>
    <col min="260" max="260" width="9.28515625" style="87" customWidth="1"/>
    <col min="261" max="261" width="7.28515625" style="87" customWidth="1"/>
    <col min="262" max="262" width="11.7109375" style="87" customWidth="1"/>
    <col min="263" max="263" width="5.42578125" style="87" customWidth="1"/>
    <col min="264" max="264" width="9.85546875" style="87" customWidth="1"/>
    <col min="265" max="512" width="9.140625" style="87"/>
    <col min="513" max="513" width="4.140625" style="87" customWidth="1"/>
    <col min="514" max="514" width="41.28515625" style="87" customWidth="1"/>
    <col min="515" max="515" width="6.5703125" style="87" customWidth="1"/>
    <col min="516" max="516" width="9.28515625" style="87" customWidth="1"/>
    <col min="517" max="517" width="7.28515625" style="87" customWidth="1"/>
    <col min="518" max="518" width="11.7109375" style="87" customWidth="1"/>
    <col min="519" max="519" width="5.42578125" style="87" customWidth="1"/>
    <col min="520" max="520" width="9.85546875" style="87" customWidth="1"/>
    <col min="521" max="768" width="9.140625" style="87"/>
    <col min="769" max="769" width="4.140625" style="87" customWidth="1"/>
    <col min="770" max="770" width="41.28515625" style="87" customWidth="1"/>
    <col min="771" max="771" width="6.5703125" style="87" customWidth="1"/>
    <col min="772" max="772" width="9.28515625" style="87" customWidth="1"/>
    <col min="773" max="773" width="7.28515625" style="87" customWidth="1"/>
    <col min="774" max="774" width="11.7109375" style="87" customWidth="1"/>
    <col min="775" max="775" width="5.42578125" style="87" customWidth="1"/>
    <col min="776" max="776" width="9.85546875" style="87" customWidth="1"/>
    <col min="777" max="1024" width="9.140625" style="87"/>
    <col min="1025" max="1025" width="4.140625" style="87" customWidth="1"/>
    <col min="1026" max="1026" width="41.28515625" style="87" customWidth="1"/>
    <col min="1027" max="1027" width="6.5703125" style="87" customWidth="1"/>
    <col min="1028" max="1028" width="9.28515625" style="87" customWidth="1"/>
    <col min="1029" max="1029" width="7.28515625" style="87" customWidth="1"/>
    <col min="1030" max="1030" width="11.7109375" style="87" customWidth="1"/>
    <col min="1031" max="1031" width="5.42578125" style="87" customWidth="1"/>
    <col min="1032" max="1032" width="9.85546875" style="87" customWidth="1"/>
    <col min="1033" max="1280" width="9.140625" style="87"/>
    <col min="1281" max="1281" width="4.140625" style="87" customWidth="1"/>
    <col min="1282" max="1282" width="41.28515625" style="87" customWidth="1"/>
    <col min="1283" max="1283" width="6.5703125" style="87" customWidth="1"/>
    <col min="1284" max="1284" width="9.28515625" style="87" customWidth="1"/>
    <col min="1285" max="1285" width="7.28515625" style="87" customWidth="1"/>
    <col min="1286" max="1286" width="11.7109375" style="87" customWidth="1"/>
    <col min="1287" max="1287" width="5.42578125" style="87" customWidth="1"/>
    <col min="1288" max="1288" width="9.85546875" style="87" customWidth="1"/>
    <col min="1289" max="1536" width="9.140625" style="87"/>
    <col min="1537" max="1537" width="4.140625" style="87" customWidth="1"/>
    <col min="1538" max="1538" width="41.28515625" style="87" customWidth="1"/>
    <col min="1539" max="1539" width="6.5703125" style="87" customWidth="1"/>
    <col min="1540" max="1540" width="9.28515625" style="87" customWidth="1"/>
    <col min="1541" max="1541" width="7.28515625" style="87" customWidth="1"/>
    <col min="1542" max="1542" width="11.7109375" style="87" customWidth="1"/>
    <col min="1543" max="1543" width="5.42578125" style="87" customWidth="1"/>
    <col min="1544" max="1544" width="9.85546875" style="87" customWidth="1"/>
    <col min="1545" max="1792" width="9.140625" style="87"/>
    <col min="1793" max="1793" width="4.140625" style="87" customWidth="1"/>
    <col min="1794" max="1794" width="41.28515625" style="87" customWidth="1"/>
    <col min="1795" max="1795" width="6.5703125" style="87" customWidth="1"/>
    <col min="1796" max="1796" width="9.28515625" style="87" customWidth="1"/>
    <col min="1797" max="1797" width="7.28515625" style="87" customWidth="1"/>
    <col min="1798" max="1798" width="11.7109375" style="87" customWidth="1"/>
    <col min="1799" max="1799" width="5.42578125" style="87" customWidth="1"/>
    <col min="1800" max="1800" width="9.85546875" style="87" customWidth="1"/>
    <col min="1801" max="2048" width="9.140625" style="87"/>
    <col min="2049" max="2049" width="4.140625" style="87" customWidth="1"/>
    <col min="2050" max="2050" width="41.28515625" style="87" customWidth="1"/>
    <col min="2051" max="2051" width="6.5703125" style="87" customWidth="1"/>
    <col min="2052" max="2052" width="9.28515625" style="87" customWidth="1"/>
    <col min="2053" max="2053" width="7.28515625" style="87" customWidth="1"/>
    <col min="2054" max="2054" width="11.7109375" style="87" customWidth="1"/>
    <col min="2055" max="2055" width="5.42578125" style="87" customWidth="1"/>
    <col min="2056" max="2056" width="9.85546875" style="87" customWidth="1"/>
    <col min="2057" max="2304" width="9.140625" style="87"/>
    <col min="2305" max="2305" width="4.140625" style="87" customWidth="1"/>
    <col min="2306" max="2306" width="41.28515625" style="87" customWidth="1"/>
    <col min="2307" max="2307" width="6.5703125" style="87" customWidth="1"/>
    <col min="2308" max="2308" width="9.28515625" style="87" customWidth="1"/>
    <col min="2309" max="2309" width="7.28515625" style="87" customWidth="1"/>
    <col min="2310" max="2310" width="11.7109375" style="87" customWidth="1"/>
    <col min="2311" max="2311" width="5.42578125" style="87" customWidth="1"/>
    <col min="2312" max="2312" width="9.85546875" style="87" customWidth="1"/>
    <col min="2313" max="2560" width="9.140625" style="87"/>
    <col min="2561" max="2561" width="4.140625" style="87" customWidth="1"/>
    <col min="2562" max="2562" width="41.28515625" style="87" customWidth="1"/>
    <col min="2563" max="2563" width="6.5703125" style="87" customWidth="1"/>
    <col min="2564" max="2564" width="9.28515625" style="87" customWidth="1"/>
    <col min="2565" max="2565" width="7.28515625" style="87" customWidth="1"/>
    <col min="2566" max="2566" width="11.7109375" style="87" customWidth="1"/>
    <col min="2567" max="2567" width="5.42578125" style="87" customWidth="1"/>
    <col min="2568" max="2568" width="9.85546875" style="87" customWidth="1"/>
    <col min="2569" max="2816" width="9.140625" style="87"/>
    <col min="2817" max="2817" width="4.140625" style="87" customWidth="1"/>
    <col min="2818" max="2818" width="41.28515625" style="87" customWidth="1"/>
    <col min="2819" max="2819" width="6.5703125" style="87" customWidth="1"/>
    <col min="2820" max="2820" width="9.28515625" style="87" customWidth="1"/>
    <col min="2821" max="2821" width="7.28515625" style="87" customWidth="1"/>
    <col min="2822" max="2822" width="11.7109375" style="87" customWidth="1"/>
    <col min="2823" max="2823" width="5.42578125" style="87" customWidth="1"/>
    <col min="2824" max="2824" width="9.85546875" style="87" customWidth="1"/>
    <col min="2825" max="3072" width="9.140625" style="87"/>
    <col min="3073" max="3073" width="4.140625" style="87" customWidth="1"/>
    <col min="3074" max="3074" width="41.28515625" style="87" customWidth="1"/>
    <col min="3075" max="3075" width="6.5703125" style="87" customWidth="1"/>
    <col min="3076" max="3076" width="9.28515625" style="87" customWidth="1"/>
    <col min="3077" max="3077" width="7.28515625" style="87" customWidth="1"/>
    <col min="3078" max="3078" width="11.7109375" style="87" customWidth="1"/>
    <col min="3079" max="3079" width="5.42578125" style="87" customWidth="1"/>
    <col min="3080" max="3080" width="9.85546875" style="87" customWidth="1"/>
    <col min="3081" max="3328" width="9.140625" style="87"/>
    <col min="3329" max="3329" width="4.140625" style="87" customWidth="1"/>
    <col min="3330" max="3330" width="41.28515625" style="87" customWidth="1"/>
    <col min="3331" max="3331" width="6.5703125" style="87" customWidth="1"/>
    <col min="3332" max="3332" width="9.28515625" style="87" customWidth="1"/>
    <col min="3333" max="3333" width="7.28515625" style="87" customWidth="1"/>
    <col min="3334" max="3334" width="11.7109375" style="87" customWidth="1"/>
    <col min="3335" max="3335" width="5.42578125" style="87" customWidth="1"/>
    <col min="3336" max="3336" width="9.85546875" style="87" customWidth="1"/>
    <col min="3337" max="3584" width="9.140625" style="87"/>
    <col min="3585" max="3585" width="4.140625" style="87" customWidth="1"/>
    <col min="3586" max="3586" width="41.28515625" style="87" customWidth="1"/>
    <col min="3587" max="3587" width="6.5703125" style="87" customWidth="1"/>
    <col min="3588" max="3588" width="9.28515625" style="87" customWidth="1"/>
    <col min="3589" max="3589" width="7.28515625" style="87" customWidth="1"/>
    <col min="3590" max="3590" width="11.7109375" style="87" customWidth="1"/>
    <col min="3591" max="3591" width="5.42578125" style="87" customWidth="1"/>
    <col min="3592" max="3592" width="9.85546875" style="87" customWidth="1"/>
    <col min="3593" max="3840" width="9.140625" style="87"/>
    <col min="3841" max="3841" width="4.140625" style="87" customWidth="1"/>
    <col min="3842" max="3842" width="41.28515625" style="87" customWidth="1"/>
    <col min="3843" max="3843" width="6.5703125" style="87" customWidth="1"/>
    <col min="3844" max="3844" width="9.28515625" style="87" customWidth="1"/>
    <col min="3845" max="3845" width="7.28515625" style="87" customWidth="1"/>
    <col min="3846" max="3846" width="11.7109375" style="87" customWidth="1"/>
    <col min="3847" max="3847" width="5.42578125" style="87" customWidth="1"/>
    <col min="3848" max="3848" width="9.85546875" style="87" customWidth="1"/>
    <col min="3849" max="4096" width="9.140625" style="87"/>
    <col min="4097" max="4097" width="4.140625" style="87" customWidth="1"/>
    <col min="4098" max="4098" width="41.28515625" style="87" customWidth="1"/>
    <col min="4099" max="4099" width="6.5703125" style="87" customWidth="1"/>
    <col min="4100" max="4100" width="9.28515625" style="87" customWidth="1"/>
    <col min="4101" max="4101" width="7.28515625" style="87" customWidth="1"/>
    <col min="4102" max="4102" width="11.7109375" style="87" customWidth="1"/>
    <col min="4103" max="4103" width="5.42578125" style="87" customWidth="1"/>
    <col min="4104" max="4104" width="9.85546875" style="87" customWidth="1"/>
    <col min="4105" max="4352" width="9.140625" style="87"/>
    <col min="4353" max="4353" width="4.140625" style="87" customWidth="1"/>
    <col min="4354" max="4354" width="41.28515625" style="87" customWidth="1"/>
    <col min="4355" max="4355" width="6.5703125" style="87" customWidth="1"/>
    <col min="4356" max="4356" width="9.28515625" style="87" customWidth="1"/>
    <col min="4357" max="4357" width="7.28515625" style="87" customWidth="1"/>
    <col min="4358" max="4358" width="11.7109375" style="87" customWidth="1"/>
    <col min="4359" max="4359" width="5.42578125" style="87" customWidth="1"/>
    <col min="4360" max="4360" width="9.85546875" style="87" customWidth="1"/>
    <col min="4361" max="4608" width="9.140625" style="87"/>
    <col min="4609" max="4609" width="4.140625" style="87" customWidth="1"/>
    <col min="4610" max="4610" width="41.28515625" style="87" customWidth="1"/>
    <col min="4611" max="4611" width="6.5703125" style="87" customWidth="1"/>
    <col min="4612" max="4612" width="9.28515625" style="87" customWidth="1"/>
    <col min="4613" max="4613" width="7.28515625" style="87" customWidth="1"/>
    <col min="4614" max="4614" width="11.7109375" style="87" customWidth="1"/>
    <col min="4615" max="4615" width="5.42578125" style="87" customWidth="1"/>
    <col min="4616" max="4616" width="9.85546875" style="87" customWidth="1"/>
    <col min="4617" max="4864" width="9.140625" style="87"/>
    <col min="4865" max="4865" width="4.140625" style="87" customWidth="1"/>
    <col min="4866" max="4866" width="41.28515625" style="87" customWidth="1"/>
    <col min="4867" max="4867" width="6.5703125" style="87" customWidth="1"/>
    <col min="4868" max="4868" width="9.28515625" style="87" customWidth="1"/>
    <col min="4869" max="4869" width="7.28515625" style="87" customWidth="1"/>
    <col min="4870" max="4870" width="11.7109375" style="87" customWidth="1"/>
    <col min="4871" max="4871" width="5.42578125" style="87" customWidth="1"/>
    <col min="4872" max="4872" width="9.85546875" style="87" customWidth="1"/>
    <col min="4873" max="5120" width="9.140625" style="87"/>
    <col min="5121" max="5121" width="4.140625" style="87" customWidth="1"/>
    <col min="5122" max="5122" width="41.28515625" style="87" customWidth="1"/>
    <col min="5123" max="5123" width="6.5703125" style="87" customWidth="1"/>
    <col min="5124" max="5124" width="9.28515625" style="87" customWidth="1"/>
    <col min="5125" max="5125" width="7.28515625" style="87" customWidth="1"/>
    <col min="5126" max="5126" width="11.7109375" style="87" customWidth="1"/>
    <col min="5127" max="5127" width="5.42578125" style="87" customWidth="1"/>
    <col min="5128" max="5128" width="9.85546875" style="87" customWidth="1"/>
    <col min="5129" max="5376" width="9.140625" style="87"/>
    <col min="5377" max="5377" width="4.140625" style="87" customWidth="1"/>
    <col min="5378" max="5378" width="41.28515625" style="87" customWidth="1"/>
    <col min="5379" max="5379" width="6.5703125" style="87" customWidth="1"/>
    <col min="5380" max="5380" width="9.28515625" style="87" customWidth="1"/>
    <col min="5381" max="5381" width="7.28515625" style="87" customWidth="1"/>
    <col min="5382" max="5382" width="11.7109375" style="87" customWidth="1"/>
    <col min="5383" max="5383" width="5.42578125" style="87" customWidth="1"/>
    <col min="5384" max="5384" width="9.85546875" style="87" customWidth="1"/>
    <col min="5385" max="5632" width="9.140625" style="87"/>
    <col min="5633" max="5633" width="4.140625" style="87" customWidth="1"/>
    <col min="5634" max="5634" width="41.28515625" style="87" customWidth="1"/>
    <col min="5635" max="5635" width="6.5703125" style="87" customWidth="1"/>
    <col min="5636" max="5636" width="9.28515625" style="87" customWidth="1"/>
    <col min="5637" max="5637" width="7.28515625" style="87" customWidth="1"/>
    <col min="5638" max="5638" width="11.7109375" style="87" customWidth="1"/>
    <col min="5639" max="5639" width="5.42578125" style="87" customWidth="1"/>
    <col min="5640" max="5640" width="9.85546875" style="87" customWidth="1"/>
    <col min="5641" max="5888" width="9.140625" style="87"/>
    <col min="5889" max="5889" width="4.140625" style="87" customWidth="1"/>
    <col min="5890" max="5890" width="41.28515625" style="87" customWidth="1"/>
    <col min="5891" max="5891" width="6.5703125" style="87" customWidth="1"/>
    <col min="5892" max="5892" width="9.28515625" style="87" customWidth="1"/>
    <col min="5893" max="5893" width="7.28515625" style="87" customWidth="1"/>
    <col min="5894" max="5894" width="11.7109375" style="87" customWidth="1"/>
    <col min="5895" max="5895" width="5.42578125" style="87" customWidth="1"/>
    <col min="5896" max="5896" width="9.85546875" style="87" customWidth="1"/>
    <col min="5897" max="6144" width="9.140625" style="87"/>
    <col min="6145" max="6145" width="4.140625" style="87" customWidth="1"/>
    <col min="6146" max="6146" width="41.28515625" style="87" customWidth="1"/>
    <col min="6147" max="6147" width="6.5703125" style="87" customWidth="1"/>
    <col min="6148" max="6148" width="9.28515625" style="87" customWidth="1"/>
    <col min="6149" max="6149" width="7.28515625" style="87" customWidth="1"/>
    <col min="6150" max="6150" width="11.7109375" style="87" customWidth="1"/>
    <col min="6151" max="6151" width="5.42578125" style="87" customWidth="1"/>
    <col min="6152" max="6152" width="9.85546875" style="87" customWidth="1"/>
    <col min="6153" max="6400" width="9.140625" style="87"/>
    <col min="6401" max="6401" width="4.140625" style="87" customWidth="1"/>
    <col min="6402" max="6402" width="41.28515625" style="87" customWidth="1"/>
    <col min="6403" max="6403" width="6.5703125" style="87" customWidth="1"/>
    <col min="6404" max="6404" width="9.28515625" style="87" customWidth="1"/>
    <col min="6405" max="6405" width="7.28515625" style="87" customWidth="1"/>
    <col min="6406" max="6406" width="11.7109375" style="87" customWidth="1"/>
    <col min="6407" max="6407" width="5.42578125" style="87" customWidth="1"/>
    <col min="6408" max="6408" width="9.85546875" style="87" customWidth="1"/>
    <col min="6409" max="6656" width="9.140625" style="87"/>
    <col min="6657" max="6657" width="4.140625" style="87" customWidth="1"/>
    <col min="6658" max="6658" width="41.28515625" style="87" customWidth="1"/>
    <col min="6659" max="6659" width="6.5703125" style="87" customWidth="1"/>
    <col min="6660" max="6660" width="9.28515625" style="87" customWidth="1"/>
    <col min="6661" max="6661" width="7.28515625" style="87" customWidth="1"/>
    <col min="6662" max="6662" width="11.7109375" style="87" customWidth="1"/>
    <col min="6663" max="6663" width="5.42578125" style="87" customWidth="1"/>
    <col min="6664" max="6664" width="9.85546875" style="87" customWidth="1"/>
    <col min="6665" max="6912" width="9.140625" style="87"/>
    <col min="6913" max="6913" width="4.140625" style="87" customWidth="1"/>
    <col min="6914" max="6914" width="41.28515625" style="87" customWidth="1"/>
    <col min="6915" max="6915" width="6.5703125" style="87" customWidth="1"/>
    <col min="6916" max="6916" width="9.28515625" style="87" customWidth="1"/>
    <col min="6917" max="6917" width="7.28515625" style="87" customWidth="1"/>
    <col min="6918" max="6918" width="11.7109375" style="87" customWidth="1"/>
    <col min="6919" max="6919" width="5.42578125" style="87" customWidth="1"/>
    <col min="6920" max="6920" width="9.85546875" style="87" customWidth="1"/>
    <col min="6921" max="7168" width="9.140625" style="87"/>
    <col min="7169" max="7169" width="4.140625" style="87" customWidth="1"/>
    <col min="7170" max="7170" width="41.28515625" style="87" customWidth="1"/>
    <col min="7171" max="7171" width="6.5703125" style="87" customWidth="1"/>
    <col min="7172" max="7172" width="9.28515625" style="87" customWidth="1"/>
    <col min="7173" max="7173" width="7.28515625" style="87" customWidth="1"/>
    <col min="7174" max="7174" width="11.7109375" style="87" customWidth="1"/>
    <col min="7175" max="7175" width="5.42578125" style="87" customWidth="1"/>
    <col min="7176" max="7176" width="9.85546875" style="87" customWidth="1"/>
    <col min="7177" max="7424" width="9.140625" style="87"/>
    <col min="7425" max="7425" width="4.140625" style="87" customWidth="1"/>
    <col min="7426" max="7426" width="41.28515625" style="87" customWidth="1"/>
    <col min="7427" max="7427" width="6.5703125" style="87" customWidth="1"/>
    <col min="7428" max="7428" width="9.28515625" style="87" customWidth="1"/>
    <col min="7429" max="7429" width="7.28515625" style="87" customWidth="1"/>
    <col min="7430" max="7430" width="11.7109375" style="87" customWidth="1"/>
    <col min="7431" max="7431" width="5.42578125" style="87" customWidth="1"/>
    <col min="7432" max="7432" width="9.85546875" style="87" customWidth="1"/>
    <col min="7433" max="7680" width="9.140625" style="87"/>
    <col min="7681" max="7681" width="4.140625" style="87" customWidth="1"/>
    <col min="7682" max="7682" width="41.28515625" style="87" customWidth="1"/>
    <col min="7683" max="7683" width="6.5703125" style="87" customWidth="1"/>
    <col min="7684" max="7684" width="9.28515625" style="87" customWidth="1"/>
    <col min="7685" max="7685" width="7.28515625" style="87" customWidth="1"/>
    <col min="7686" max="7686" width="11.7109375" style="87" customWidth="1"/>
    <col min="7687" max="7687" width="5.42578125" style="87" customWidth="1"/>
    <col min="7688" max="7688" width="9.85546875" style="87" customWidth="1"/>
    <col min="7689" max="7936" width="9.140625" style="87"/>
    <col min="7937" max="7937" width="4.140625" style="87" customWidth="1"/>
    <col min="7938" max="7938" width="41.28515625" style="87" customWidth="1"/>
    <col min="7939" max="7939" width="6.5703125" style="87" customWidth="1"/>
    <col min="7940" max="7940" width="9.28515625" style="87" customWidth="1"/>
    <col min="7941" max="7941" width="7.28515625" style="87" customWidth="1"/>
    <col min="7942" max="7942" width="11.7109375" style="87" customWidth="1"/>
    <col min="7943" max="7943" width="5.42578125" style="87" customWidth="1"/>
    <col min="7944" max="7944" width="9.85546875" style="87" customWidth="1"/>
    <col min="7945" max="8192" width="9.140625" style="87"/>
    <col min="8193" max="8193" width="4.140625" style="87" customWidth="1"/>
    <col min="8194" max="8194" width="41.28515625" style="87" customWidth="1"/>
    <col min="8195" max="8195" width="6.5703125" style="87" customWidth="1"/>
    <col min="8196" max="8196" width="9.28515625" style="87" customWidth="1"/>
    <col min="8197" max="8197" width="7.28515625" style="87" customWidth="1"/>
    <col min="8198" max="8198" width="11.7109375" style="87" customWidth="1"/>
    <col min="8199" max="8199" width="5.42578125" style="87" customWidth="1"/>
    <col min="8200" max="8200" width="9.85546875" style="87" customWidth="1"/>
    <col min="8201" max="8448" width="9.140625" style="87"/>
    <col min="8449" max="8449" width="4.140625" style="87" customWidth="1"/>
    <col min="8450" max="8450" width="41.28515625" style="87" customWidth="1"/>
    <col min="8451" max="8451" width="6.5703125" style="87" customWidth="1"/>
    <col min="8452" max="8452" width="9.28515625" style="87" customWidth="1"/>
    <col min="8453" max="8453" width="7.28515625" style="87" customWidth="1"/>
    <col min="8454" max="8454" width="11.7109375" style="87" customWidth="1"/>
    <col min="8455" max="8455" width="5.42578125" style="87" customWidth="1"/>
    <col min="8456" max="8456" width="9.85546875" style="87" customWidth="1"/>
    <col min="8457" max="8704" width="9.140625" style="87"/>
    <col min="8705" max="8705" width="4.140625" style="87" customWidth="1"/>
    <col min="8706" max="8706" width="41.28515625" style="87" customWidth="1"/>
    <col min="8707" max="8707" width="6.5703125" style="87" customWidth="1"/>
    <col min="8708" max="8708" width="9.28515625" style="87" customWidth="1"/>
    <col min="8709" max="8709" width="7.28515625" style="87" customWidth="1"/>
    <col min="8710" max="8710" width="11.7109375" style="87" customWidth="1"/>
    <col min="8711" max="8711" width="5.42578125" style="87" customWidth="1"/>
    <col min="8712" max="8712" width="9.85546875" style="87" customWidth="1"/>
    <col min="8713" max="8960" width="9.140625" style="87"/>
    <col min="8961" max="8961" width="4.140625" style="87" customWidth="1"/>
    <col min="8962" max="8962" width="41.28515625" style="87" customWidth="1"/>
    <col min="8963" max="8963" width="6.5703125" style="87" customWidth="1"/>
    <col min="8964" max="8964" width="9.28515625" style="87" customWidth="1"/>
    <col min="8965" max="8965" width="7.28515625" style="87" customWidth="1"/>
    <col min="8966" max="8966" width="11.7109375" style="87" customWidth="1"/>
    <col min="8967" max="8967" width="5.42578125" style="87" customWidth="1"/>
    <col min="8968" max="8968" width="9.85546875" style="87" customWidth="1"/>
    <col min="8969" max="9216" width="9.140625" style="87"/>
    <col min="9217" max="9217" width="4.140625" style="87" customWidth="1"/>
    <col min="9218" max="9218" width="41.28515625" style="87" customWidth="1"/>
    <col min="9219" max="9219" width="6.5703125" style="87" customWidth="1"/>
    <col min="9220" max="9220" width="9.28515625" style="87" customWidth="1"/>
    <col min="9221" max="9221" width="7.28515625" style="87" customWidth="1"/>
    <col min="9222" max="9222" width="11.7109375" style="87" customWidth="1"/>
    <col min="9223" max="9223" width="5.42578125" style="87" customWidth="1"/>
    <col min="9224" max="9224" width="9.85546875" style="87" customWidth="1"/>
    <col min="9225" max="9472" width="9.140625" style="87"/>
    <col min="9473" max="9473" width="4.140625" style="87" customWidth="1"/>
    <col min="9474" max="9474" width="41.28515625" style="87" customWidth="1"/>
    <col min="9475" max="9475" width="6.5703125" style="87" customWidth="1"/>
    <col min="9476" max="9476" width="9.28515625" style="87" customWidth="1"/>
    <col min="9477" max="9477" width="7.28515625" style="87" customWidth="1"/>
    <col min="9478" max="9478" width="11.7109375" style="87" customWidth="1"/>
    <col min="9479" max="9479" width="5.42578125" style="87" customWidth="1"/>
    <col min="9480" max="9480" width="9.85546875" style="87" customWidth="1"/>
    <col min="9481" max="9728" width="9.140625" style="87"/>
    <col min="9729" max="9729" width="4.140625" style="87" customWidth="1"/>
    <col min="9730" max="9730" width="41.28515625" style="87" customWidth="1"/>
    <col min="9731" max="9731" width="6.5703125" style="87" customWidth="1"/>
    <col min="9732" max="9732" width="9.28515625" style="87" customWidth="1"/>
    <col min="9733" max="9733" width="7.28515625" style="87" customWidth="1"/>
    <col min="9734" max="9734" width="11.7109375" style="87" customWidth="1"/>
    <col min="9735" max="9735" width="5.42578125" style="87" customWidth="1"/>
    <col min="9736" max="9736" width="9.85546875" style="87" customWidth="1"/>
    <col min="9737" max="9984" width="9.140625" style="87"/>
    <col min="9985" max="9985" width="4.140625" style="87" customWidth="1"/>
    <col min="9986" max="9986" width="41.28515625" style="87" customWidth="1"/>
    <col min="9987" max="9987" width="6.5703125" style="87" customWidth="1"/>
    <col min="9988" max="9988" width="9.28515625" style="87" customWidth="1"/>
    <col min="9989" max="9989" width="7.28515625" style="87" customWidth="1"/>
    <col min="9990" max="9990" width="11.7109375" style="87" customWidth="1"/>
    <col min="9991" max="9991" width="5.42578125" style="87" customWidth="1"/>
    <col min="9992" max="9992" width="9.85546875" style="87" customWidth="1"/>
    <col min="9993" max="10240" width="9.140625" style="87"/>
    <col min="10241" max="10241" width="4.140625" style="87" customWidth="1"/>
    <col min="10242" max="10242" width="41.28515625" style="87" customWidth="1"/>
    <col min="10243" max="10243" width="6.5703125" style="87" customWidth="1"/>
    <col min="10244" max="10244" width="9.28515625" style="87" customWidth="1"/>
    <col min="10245" max="10245" width="7.28515625" style="87" customWidth="1"/>
    <col min="10246" max="10246" width="11.7109375" style="87" customWidth="1"/>
    <col min="10247" max="10247" width="5.42578125" style="87" customWidth="1"/>
    <col min="10248" max="10248" width="9.85546875" style="87" customWidth="1"/>
    <col min="10249" max="10496" width="9.140625" style="87"/>
    <col min="10497" max="10497" width="4.140625" style="87" customWidth="1"/>
    <col min="10498" max="10498" width="41.28515625" style="87" customWidth="1"/>
    <col min="10499" max="10499" width="6.5703125" style="87" customWidth="1"/>
    <col min="10500" max="10500" width="9.28515625" style="87" customWidth="1"/>
    <col min="10501" max="10501" width="7.28515625" style="87" customWidth="1"/>
    <col min="10502" max="10502" width="11.7109375" style="87" customWidth="1"/>
    <col min="10503" max="10503" width="5.42578125" style="87" customWidth="1"/>
    <col min="10504" max="10504" width="9.85546875" style="87" customWidth="1"/>
    <col min="10505" max="10752" width="9.140625" style="87"/>
    <col min="10753" max="10753" width="4.140625" style="87" customWidth="1"/>
    <col min="10754" max="10754" width="41.28515625" style="87" customWidth="1"/>
    <col min="10755" max="10755" width="6.5703125" style="87" customWidth="1"/>
    <col min="10756" max="10756" width="9.28515625" style="87" customWidth="1"/>
    <col min="10757" max="10757" width="7.28515625" style="87" customWidth="1"/>
    <col min="10758" max="10758" width="11.7109375" style="87" customWidth="1"/>
    <col min="10759" max="10759" width="5.42578125" style="87" customWidth="1"/>
    <col min="10760" max="10760" width="9.85546875" style="87" customWidth="1"/>
    <col min="10761" max="11008" width="9.140625" style="87"/>
    <col min="11009" max="11009" width="4.140625" style="87" customWidth="1"/>
    <col min="11010" max="11010" width="41.28515625" style="87" customWidth="1"/>
    <col min="11011" max="11011" width="6.5703125" style="87" customWidth="1"/>
    <col min="11012" max="11012" width="9.28515625" style="87" customWidth="1"/>
    <col min="11013" max="11013" width="7.28515625" style="87" customWidth="1"/>
    <col min="11014" max="11014" width="11.7109375" style="87" customWidth="1"/>
    <col min="11015" max="11015" width="5.42578125" style="87" customWidth="1"/>
    <col min="11016" max="11016" width="9.85546875" style="87" customWidth="1"/>
    <col min="11017" max="11264" width="9.140625" style="87"/>
    <col min="11265" max="11265" width="4.140625" style="87" customWidth="1"/>
    <col min="11266" max="11266" width="41.28515625" style="87" customWidth="1"/>
    <col min="11267" max="11267" width="6.5703125" style="87" customWidth="1"/>
    <col min="11268" max="11268" width="9.28515625" style="87" customWidth="1"/>
    <col min="11269" max="11269" width="7.28515625" style="87" customWidth="1"/>
    <col min="11270" max="11270" width="11.7109375" style="87" customWidth="1"/>
    <col min="11271" max="11271" width="5.42578125" style="87" customWidth="1"/>
    <col min="11272" max="11272" width="9.85546875" style="87" customWidth="1"/>
    <col min="11273" max="11520" width="9.140625" style="87"/>
    <col min="11521" max="11521" width="4.140625" style="87" customWidth="1"/>
    <col min="11522" max="11522" width="41.28515625" style="87" customWidth="1"/>
    <col min="11523" max="11523" width="6.5703125" style="87" customWidth="1"/>
    <col min="11524" max="11524" width="9.28515625" style="87" customWidth="1"/>
    <col min="11525" max="11525" width="7.28515625" style="87" customWidth="1"/>
    <col min="11526" max="11526" width="11.7109375" style="87" customWidth="1"/>
    <col min="11527" max="11527" width="5.42578125" style="87" customWidth="1"/>
    <col min="11528" max="11528" width="9.85546875" style="87" customWidth="1"/>
    <col min="11529" max="11776" width="9.140625" style="87"/>
    <col min="11777" max="11777" width="4.140625" style="87" customWidth="1"/>
    <col min="11778" max="11778" width="41.28515625" style="87" customWidth="1"/>
    <col min="11779" max="11779" width="6.5703125" style="87" customWidth="1"/>
    <col min="11780" max="11780" width="9.28515625" style="87" customWidth="1"/>
    <col min="11781" max="11781" width="7.28515625" style="87" customWidth="1"/>
    <col min="11782" max="11782" width="11.7109375" style="87" customWidth="1"/>
    <col min="11783" max="11783" width="5.42578125" style="87" customWidth="1"/>
    <col min="11784" max="11784" width="9.85546875" style="87" customWidth="1"/>
    <col min="11785" max="12032" width="9.140625" style="87"/>
    <col min="12033" max="12033" width="4.140625" style="87" customWidth="1"/>
    <col min="12034" max="12034" width="41.28515625" style="87" customWidth="1"/>
    <col min="12035" max="12035" width="6.5703125" style="87" customWidth="1"/>
    <col min="12036" max="12036" width="9.28515625" style="87" customWidth="1"/>
    <col min="12037" max="12037" width="7.28515625" style="87" customWidth="1"/>
    <col min="12038" max="12038" width="11.7109375" style="87" customWidth="1"/>
    <col min="12039" max="12039" width="5.42578125" style="87" customWidth="1"/>
    <col min="12040" max="12040" width="9.85546875" style="87" customWidth="1"/>
    <col min="12041" max="12288" width="9.140625" style="87"/>
    <col min="12289" max="12289" width="4.140625" style="87" customWidth="1"/>
    <col min="12290" max="12290" width="41.28515625" style="87" customWidth="1"/>
    <col min="12291" max="12291" width="6.5703125" style="87" customWidth="1"/>
    <col min="12292" max="12292" width="9.28515625" style="87" customWidth="1"/>
    <col min="12293" max="12293" width="7.28515625" style="87" customWidth="1"/>
    <col min="12294" max="12294" width="11.7109375" style="87" customWidth="1"/>
    <col min="12295" max="12295" width="5.42578125" style="87" customWidth="1"/>
    <col min="12296" max="12296" width="9.85546875" style="87" customWidth="1"/>
    <col min="12297" max="12544" width="9.140625" style="87"/>
    <col min="12545" max="12545" width="4.140625" style="87" customWidth="1"/>
    <col min="12546" max="12546" width="41.28515625" style="87" customWidth="1"/>
    <col min="12547" max="12547" width="6.5703125" style="87" customWidth="1"/>
    <col min="12548" max="12548" width="9.28515625" style="87" customWidth="1"/>
    <col min="12549" max="12549" width="7.28515625" style="87" customWidth="1"/>
    <col min="12550" max="12550" width="11.7109375" style="87" customWidth="1"/>
    <col min="12551" max="12551" width="5.42578125" style="87" customWidth="1"/>
    <col min="12552" max="12552" width="9.85546875" style="87" customWidth="1"/>
    <col min="12553" max="12800" width="9.140625" style="87"/>
    <col min="12801" max="12801" width="4.140625" style="87" customWidth="1"/>
    <col min="12802" max="12802" width="41.28515625" style="87" customWidth="1"/>
    <col min="12803" max="12803" width="6.5703125" style="87" customWidth="1"/>
    <col min="12804" max="12804" width="9.28515625" style="87" customWidth="1"/>
    <col min="12805" max="12805" width="7.28515625" style="87" customWidth="1"/>
    <col min="12806" max="12806" width="11.7109375" style="87" customWidth="1"/>
    <col min="12807" max="12807" width="5.42578125" style="87" customWidth="1"/>
    <col min="12808" max="12808" width="9.85546875" style="87" customWidth="1"/>
    <col min="12809" max="13056" width="9.140625" style="87"/>
    <col min="13057" max="13057" width="4.140625" style="87" customWidth="1"/>
    <col min="13058" max="13058" width="41.28515625" style="87" customWidth="1"/>
    <col min="13059" max="13059" width="6.5703125" style="87" customWidth="1"/>
    <col min="13060" max="13060" width="9.28515625" style="87" customWidth="1"/>
    <col min="13061" max="13061" width="7.28515625" style="87" customWidth="1"/>
    <col min="13062" max="13062" width="11.7109375" style="87" customWidth="1"/>
    <col min="13063" max="13063" width="5.42578125" style="87" customWidth="1"/>
    <col min="13064" max="13064" width="9.85546875" style="87" customWidth="1"/>
    <col min="13065" max="13312" width="9.140625" style="87"/>
    <col min="13313" max="13313" width="4.140625" style="87" customWidth="1"/>
    <col min="13314" max="13314" width="41.28515625" style="87" customWidth="1"/>
    <col min="13315" max="13315" width="6.5703125" style="87" customWidth="1"/>
    <col min="13316" max="13316" width="9.28515625" style="87" customWidth="1"/>
    <col min="13317" max="13317" width="7.28515625" style="87" customWidth="1"/>
    <col min="13318" max="13318" width="11.7109375" style="87" customWidth="1"/>
    <col min="13319" max="13319" width="5.42578125" style="87" customWidth="1"/>
    <col min="13320" max="13320" width="9.85546875" style="87" customWidth="1"/>
    <col min="13321" max="13568" width="9.140625" style="87"/>
    <col min="13569" max="13569" width="4.140625" style="87" customWidth="1"/>
    <col min="13570" max="13570" width="41.28515625" style="87" customWidth="1"/>
    <col min="13571" max="13571" width="6.5703125" style="87" customWidth="1"/>
    <col min="13572" max="13572" width="9.28515625" style="87" customWidth="1"/>
    <col min="13573" max="13573" width="7.28515625" style="87" customWidth="1"/>
    <col min="13574" max="13574" width="11.7109375" style="87" customWidth="1"/>
    <col min="13575" max="13575" width="5.42578125" style="87" customWidth="1"/>
    <col min="13576" max="13576" width="9.85546875" style="87" customWidth="1"/>
    <col min="13577" max="13824" width="9.140625" style="87"/>
    <col min="13825" max="13825" width="4.140625" style="87" customWidth="1"/>
    <col min="13826" max="13826" width="41.28515625" style="87" customWidth="1"/>
    <col min="13827" max="13827" width="6.5703125" style="87" customWidth="1"/>
    <col min="13828" max="13828" width="9.28515625" style="87" customWidth="1"/>
    <col min="13829" max="13829" width="7.28515625" style="87" customWidth="1"/>
    <col min="13830" max="13830" width="11.7109375" style="87" customWidth="1"/>
    <col min="13831" max="13831" width="5.42578125" style="87" customWidth="1"/>
    <col min="13832" max="13832" width="9.85546875" style="87" customWidth="1"/>
    <col min="13833" max="14080" width="9.140625" style="87"/>
    <col min="14081" max="14081" width="4.140625" style="87" customWidth="1"/>
    <col min="14082" max="14082" width="41.28515625" style="87" customWidth="1"/>
    <col min="14083" max="14083" width="6.5703125" style="87" customWidth="1"/>
    <col min="14084" max="14084" width="9.28515625" style="87" customWidth="1"/>
    <col min="14085" max="14085" width="7.28515625" style="87" customWidth="1"/>
    <col min="14086" max="14086" width="11.7109375" style="87" customWidth="1"/>
    <col min="14087" max="14087" width="5.42578125" style="87" customWidth="1"/>
    <col min="14088" max="14088" width="9.85546875" style="87" customWidth="1"/>
    <col min="14089" max="14336" width="9.140625" style="87"/>
    <col min="14337" max="14337" width="4.140625" style="87" customWidth="1"/>
    <col min="14338" max="14338" width="41.28515625" style="87" customWidth="1"/>
    <col min="14339" max="14339" width="6.5703125" style="87" customWidth="1"/>
    <col min="14340" max="14340" width="9.28515625" style="87" customWidth="1"/>
    <col min="14341" max="14341" width="7.28515625" style="87" customWidth="1"/>
    <col min="14342" max="14342" width="11.7109375" style="87" customWidth="1"/>
    <col min="14343" max="14343" width="5.42578125" style="87" customWidth="1"/>
    <col min="14344" max="14344" width="9.85546875" style="87" customWidth="1"/>
    <col min="14345" max="14592" width="9.140625" style="87"/>
    <col min="14593" max="14593" width="4.140625" style="87" customWidth="1"/>
    <col min="14594" max="14594" width="41.28515625" style="87" customWidth="1"/>
    <col min="14595" max="14595" width="6.5703125" style="87" customWidth="1"/>
    <col min="14596" max="14596" width="9.28515625" style="87" customWidth="1"/>
    <col min="14597" max="14597" width="7.28515625" style="87" customWidth="1"/>
    <col min="14598" max="14598" width="11.7109375" style="87" customWidth="1"/>
    <col min="14599" max="14599" width="5.42578125" style="87" customWidth="1"/>
    <col min="14600" max="14600" width="9.85546875" style="87" customWidth="1"/>
    <col min="14601" max="14848" width="9.140625" style="87"/>
    <col min="14849" max="14849" width="4.140625" style="87" customWidth="1"/>
    <col min="14850" max="14850" width="41.28515625" style="87" customWidth="1"/>
    <col min="14851" max="14851" width="6.5703125" style="87" customWidth="1"/>
    <col min="14852" max="14852" width="9.28515625" style="87" customWidth="1"/>
    <col min="14853" max="14853" width="7.28515625" style="87" customWidth="1"/>
    <col min="14854" max="14854" width="11.7109375" style="87" customWidth="1"/>
    <col min="14855" max="14855" width="5.42578125" style="87" customWidth="1"/>
    <col min="14856" max="14856" width="9.85546875" style="87" customWidth="1"/>
    <col min="14857" max="15104" width="9.140625" style="87"/>
    <col min="15105" max="15105" width="4.140625" style="87" customWidth="1"/>
    <col min="15106" max="15106" width="41.28515625" style="87" customWidth="1"/>
    <col min="15107" max="15107" width="6.5703125" style="87" customWidth="1"/>
    <col min="15108" max="15108" width="9.28515625" style="87" customWidth="1"/>
    <col min="15109" max="15109" width="7.28515625" style="87" customWidth="1"/>
    <col min="15110" max="15110" width="11.7109375" style="87" customWidth="1"/>
    <col min="15111" max="15111" width="5.42578125" style="87" customWidth="1"/>
    <col min="15112" max="15112" width="9.85546875" style="87" customWidth="1"/>
    <col min="15113" max="15360" width="9.140625" style="87"/>
    <col min="15361" max="15361" width="4.140625" style="87" customWidth="1"/>
    <col min="15362" max="15362" width="41.28515625" style="87" customWidth="1"/>
    <col min="15363" max="15363" width="6.5703125" style="87" customWidth="1"/>
    <col min="15364" max="15364" width="9.28515625" style="87" customWidth="1"/>
    <col min="15365" max="15365" width="7.28515625" style="87" customWidth="1"/>
    <col min="15366" max="15366" width="11.7109375" style="87" customWidth="1"/>
    <col min="15367" max="15367" width="5.42578125" style="87" customWidth="1"/>
    <col min="15368" max="15368" width="9.85546875" style="87" customWidth="1"/>
    <col min="15369" max="15616" width="9.140625" style="87"/>
    <col min="15617" max="15617" width="4.140625" style="87" customWidth="1"/>
    <col min="15618" max="15618" width="41.28515625" style="87" customWidth="1"/>
    <col min="15619" max="15619" width="6.5703125" style="87" customWidth="1"/>
    <col min="15620" max="15620" width="9.28515625" style="87" customWidth="1"/>
    <col min="15621" max="15621" width="7.28515625" style="87" customWidth="1"/>
    <col min="15622" max="15622" width="11.7109375" style="87" customWidth="1"/>
    <col min="15623" max="15623" width="5.42578125" style="87" customWidth="1"/>
    <col min="15624" max="15624" width="9.85546875" style="87" customWidth="1"/>
    <col min="15625" max="15872" width="9.140625" style="87"/>
    <col min="15873" max="15873" width="4.140625" style="87" customWidth="1"/>
    <col min="15874" max="15874" width="41.28515625" style="87" customWidth="1"/>
    <col min="15875" max="15875" width="6.5703125" style="87" customWidth="1"/>
    <col min="15876" max="15876" width="9.28515625" style="87" customWidth="1"/>
    <col min="15877" max="15877" width="7.28515625" style="87" customWidth="1"/>
    <col min="15878" max="15878" width="11.7109375" style="87" customWidth="1"/>
    <col min="15879" max="15879" width="5.42578125" style="87" customWidth="1"/>
    <col min="15880" max="15880" width="9.85546875" style="87" customWidth="1"/>
    <col min="15881" max="16128" width="9.140625" style="87"/>
    <col min="16129" max="16129" width="4.140625" style="87" customWidth="1"/>
    <col min="16130" max="16130" width="41.28515625" style="87" customWidth="1"/>
    <col min="16131" max="16131" width="6.5703125" style="87" customWidth="1"/>
    <col min="16132" max="16132" width="9.28515625" style="87" customWidth="1"/>
    <col min="16133" max="16133" width="7.28515625" style="87" customWidth="1"/>
    <col min="16134" max="16134" width="11.7109375" style="87" customWidth="1"/>
    <col min="16135" max="16135" width="5.42578125" style="87" customWidth="1"/>
    <col min="16136" max="16136" width="9.85546875" style="87" customWidth="1"/>
    <col min="16137" max="16384" width="9.140625" style="87"/>
  </cols>
  <sheetData>
    <row r="1" spans="1:8" x14ac:dyDescent="0.25">
      <c r="B1" s="88"/>
      <c r="E1" s="89"/>
      <c r="F1" s="90"/>
    </row>
    <row r="2" spans="1:8" ht="18.75" customHeight="1" x14ac:dyDescent="0.2">
      <c r="B2" s="578" t="s">
        <v>123</v>
      </c>
      <c r="C2" s="578"/>
      <c r="D2" s="578"/>
      <c r="E2" s="578"/>
      <c r="F2" s="578"/>
    </row>
    <row r="3" spans="1:8" ht="18.75" customHeight="1" x14ac:dyDescent="0.2">
      <c r="B3" s="586" t="s">
        <v>124</v>
      </c>
      <c r="C3" s="586"/>
    </row>
    <row r="4" spans="1:8" x14ac:dyDescent="0.2">
      <c r="A4" s="87">
        <v>1</v>
      </c>
      <c r="B4" s="109" t="s">
        <v>50</v>
      </c>
      <c r="C4" s="110">
        <v>1</v>
      </c>
      <c r="D4" s="98">
        <v>2.5499999999999998</v>
      </c>
      <c r="E4" s="87">
        <v>1</v>
      </c>
      <c r="F4" s="98">
        <f>D4/5*E4</f>
        <v>0.51</v>
      </c>
    </row>
    <row r="5" spans="1:8" x14ac:dyDescent="0.2">
      <c r="A5" s="87">
        <v>2</v>
      </c>
      <c r="B5" s="109" t="s">
        <v>51</v>
      </c>
      <c r="C5" s="110">
        <v>2</v>
      </c>
      <c r="D5" s="98">
        <v>2.5</v>
      </c>
      <c r="E5" s="87">
        <v>1</v>
      </c>
      <c r="F5" s="98">
        <f>D5/5*E5</f>
        <v>0.5</v>
      </c>
    </row>
    <row r="6" spans="1:8" ht="31.5" x14ac:dyDescent="0.2">
      <c r="A6" s="87">
        <v>3</v>
      </c>
      <c r="B6" s="109" t="s">
        <v>52</v>
      </c>
      <c r="C6" s="110"/>
      <c r="D6" s="98">
        <v>14.5</v>
      </c>
      <c r="E6" s="87">
        <v>1</v>
      </c>
      <c r="F6" s="98">
        <f>D6/5*E6</f>
        <v>2.9</v>
      </c>
    </row>
    <row r="7" spans="1:8" x14ac:dyDescent="0.2">
      <c r="A7" s="87">
        <v>4</v>
      </c>
      <c r="B7" s="109" t="s">
        <v>53</v>
      </c>
      <c r="C7" s="110"/>
      <c r="D7" s="98">
        <v>5.2</v>
      </c>
      <c r="E7" s="87">
        <v>1</v>
      </c>
      <c r="F7" s="98">
        <f>D7/5*E7</f>
        <v>1.04</v>
      </c>
      <c r="H7" s="157" t="s">
        <v>125</v>
      </c>
    </row>
    <row r="8" spans="1:8" x14ac:dyDescent="0.2">
      <c r="A8" s="87">
        <v>5</v>
      </c>
      <c r="B8" s="109"/>
      <c r="C8" s="110"/>
      <c r="D8" s="98">
        <v>11</v>
      </c>
      <c r="E8" s="87">
        <v>2</v>
      </c>
      <c r="F8" s="98">
        <f>D8/5*E8</f>
        <v>4.4000000000000004</v>
      </c>
      <c r="H8" s="157" t="s">
        <v>125</v>
      </c>
    </row>
    <row r="9" spans="1:8" x14ac:dyDescent="0.2">
      <c r="A9" s="87">
        <v>6</v>
      </c>
      <c r="B9" s="109" t="s">
        <v>54</v>
      </c>
      <c r="C9" s="110"/>
      <c r="D9" s="98">
        <v>1.1100000000000001</v>
      </c>
      <c r="E9" s="87">
        <v>4</v>
      </c>
      <c r="F9" s="98">
        <f>D9*E9</f>
        <v>4.4400000000000004</v>
      </c>
      <c r="H9" s="157" t="s">
        <v>125</v>
      </c>
    </row>
    <row r="10" spans="1:8" x14ac:dyDescent="0.2">
      <c r="A10" s="87">
        <v>7</v>
      </c>
      <c r="B10" s="109"/>
      <c r="C10" s="110"/>
      <c r="D10" s="98">
        <v>0.55000000000000004</v>
      </c>
      <c r="E10" s="87">
        <v>4</v>
      </c>
      <c r="F10" s="98">
        <f>D10*E10</f>
        <v>2.2000000000000002</v>
      </c>
      <c r="H10" s="157" t="s">
        <v>125</v>
      </c>
    </row>
    <row r="11" spans="1:8" x14ac:dyDescent="0.2">
      <c r="A11" s="87">
        <v>8</v>
      </c>
      <c r="B11" s="109" t="s">
        <v>55</v>
      </c>
      <c r="C11" s="110">
        <v>5</v>
      </c>
      <c r="D11" s="98">
        <v>1.54</v>
      </c>
      <c r="E11" s="87">
        <f>SUM(E7:E8)</f>
        <v>3</v>
      </c>
      <c r="F11" s="98">
        <f>D11/5*E11</f>
        <v>0.92399999999999993</v>
      </c>
    </row>
    <row r="12" spans="1:8" ht="31.5" x14ac:dyDescent="0.2">
      <c r="A12" s="87">
        <v>9</v>
      </c>
      <c r="B12" s="109" t="s">
        <v>126</v>
      </c>
      <c r="C12" s="110">
        <v>6</v>
      </c>
    </row>
    <row r="13" spans="1:8" x14ac:dyDescent="0.2">
      <c r="B13" s="109" t="s">
        <v>127</v>
      </c>
      <c r="C13" s="110"/>
      <c r="D13" s="98">
        <v>1.44</v>
      </c>
      <c r="E13" s="87">
        <v>4</v>
      </c>
      <c r="F13" s="98">
        <f>D13*E13</f>
        <v>5.76</v>
      </c>
    </row>
    <row r="14" spans="1:8" x14ac:dyDescent="0.2">
      <c r="B14" s="109" t="s">
        <v>128</v>
      </c>
      <c r="C14" s="110"/>
      <c r="D14" s="98">
        <v>2.08</v>
      </c>
      <c r="E14" s="87">
        <v>0</v>
      </c>
      <c r="F14" s="98">
        <f>D14*E14</f>
        <v>0</v>
      </c>
    </row>
    <row r="15" spans="1:8" x14ac:dyDescent="0.2">
      <c r="B15" s="109" t="s">
        <v>129</v>
      </c>
      <c r="C15" s="110"/>
      <c r="D15" s="98">
        <v>1</v>
      </c>
      <c r="E15" s="87">
        <v>4</v>
      </c>
      <c r="F15" s="98">
        <f>D15*E15</f>
        <v>4</v>
      </c>
    </row>
    <row r="16" spans="1:8" x14ac:dyDescent="0.2">
      <c r="A16" s="87">
        <v>10</v>
      </c>
      <c r="B16" s="109" t="s">
        <v>130</v>
      </c>
      <c r="C16" s="110">
        <v>7</v>
      </c>
    </row>
    <row r="17" spans="1:8" x14ac:dyDescent="0.2">
      <c r="B17" s="109" t="s">
        <v>131</v>
      </c>
      <c r="C17" s="110"/>
      <c r="D17" s="98">
        <v>2.71</v>
      </c>
      <c r="E17" s="87">
        <v>4</v>
      </c>
      <c r="F17" s="98">
        <f>D17*E17</f>
        <v>10.84</v>
      </c>
    </row>
    <row r="18" spans="1:8" x14ac:dyDescent="0.2">
      <c r="B18" s="109" t="s">
        <v>132</v>
      </c>
      <c r="C18" s="110"/>
      <c r="D18" s="98">
        <v>2.41</v>
      </c>
      <c r="E18" s="87">
        <v>0</v>
      </c>
      <c r="F18" s="98">
        <f>D18*E18</f>
        <v>0</v>
      </c>
    </row>
    <row r="19" spans="1:8" x14ac:dyDescent="0.2">
      <c r="B19" s="109" t="s">
        <v>128</v>
      </c>
      <c r="C19" s="110"/>
      <c r="D19" s="98">
        <v>3.38</v>
      </c>
      <c r="E19" s="87">
        <v>0</v>
      </c>
      <c r="F19" s="98">
        <f>D19*E19</f>
        <v>0</v>
      </c>
    </row>
    <row r="20" spans="1:8" x14ac:dyDescent="0.2">
      <c r="B20" s="109" t="s">
        <v>129</v>
      </c>
      <c r="C20" s="110"/>
      <c r="D20" s="98">
        <v>2.23</v>
      </c>
      <c r="E20" s="87">
        <v>4</v>
      </c>
      <c r="F20" s="98">
        <f>D20*E20</f>
        <v>8.92</v>
      </c>
    </row>
    <row r="21" spans="1:8" x14ac:dyDescent="0.2">
      <c r="A21" s="87">
        <v>11</v>
      </c>
      <c r="B21" s="109" t="s">
        <v>133</v>
      </c>
      <c r="C21" s="110">
        <v>8</v>
      </c>
    </row>
    <row r="22" spans="1:8" x14ac:dyDescent="0.2">
      <c r="B22" s="109" t="s">
        <v>131</v>
      </c>
      <c r="C22" s="110"/>
      <c r="D22" s="98">
        <v>1.48</v>
      </c>
      <c r="E22" s="87">
        <f>E17</f>
        <v>4</v>
      </c>
      <c r="F22" s="98">
        <f t="shared" ref="F22:F28" si="0">D22*E22</f>
        <v>5.92</v>
      </c>
    </row>
    <row r="23" spans="1:8" x14ac:dyDescent="0.2">
      <c r="B23" s="109" t="s">
        <v>132</v>
      </c>
      <c r="C23" s="110"/>
      <c r="D23" s="98">
        <v>1.1399999999999999</v>
      </c>
      <c r="E23" s="87">
        <f>E18</f>
        <v>0</v>
      </c>
      <c r="F23" s="98">
        <f t="shared" si="0"/>
        <v>0</v>
      </c>
    </row>
    <row r="24" spans="1:8" x14ac:dyDescent="0.2">
      <c r="B24" s="109" t="s">
        <v>128</v>
      </c>
      <c r="C24" s="110"/>
      <c r="D24" s="98">
        <v>1.85</v>
      </c>
      <c r="E24" s="87">
        <f>E19</f>
        <v>0</v>
      </c>
      <c r="F24" s="98">
        <f t="shared" si="0"/>
        <v>0</v>
      </c>
    </row>
    <row r="25" spans="1:8" x14ac:dyDescent="0.2">
      <c r="B25" s="109" t="s">
        <v>129</v>
      </c>
      <c r="C25" s="110"/>
      <c r="D25" s="112">
        <v>0.57299999999999995</v>
      </c>
      <c r="E25" s="87">
        <f>E20</f>
        <v>4</v>
      </c>
      <c r="F25" s="98">
        <f t="shared" si="0"/>
        <v>2.2919999999999998</v>
      </c>
    </row>
    <row r="26" spans="1:8" x14ac:dyDescent="0.2">
      <c r="A26" s="87">
        <v>12</v>
      </c>
      <c r="B26" s="109" t="s">
        <v>134</v>
      </c>
      <c r="C26" s="110">
        <v>11</v>
      </c>
      <c r="D26" s="112">
        <v>0.314</v>
      </c>
      <c r="E26" s="87">
        <f>SUM(E9:E10)</f>
        <v>8</v>
      </c>
      <c r="F26" s="98">
        <f t="shared" si="0"/>
        <v>2.512</v>
      </c>
      <c r="H26" s="157" t="s">
        <v>125</v>
      </c>
    </row>
    <row r="27" spans="1:8" x14ac:dyDescent="0.2">
      <c r="A27" s="87">
        <v>13</v>
      </c>
      <c r="B27" s="109" t="s">
        <v>135</v>
      </c>
      <c r="C27" s="110">
        <v>12</v>
      </c>
      <c r="D27" s="112">
        <v>0.41299999999999998</v>
      </c>
      <c r="E27" s="87">
        <f>SUM(E9:E10)/2</f>
        <v>4</v>
      </c>
      <c r="F27" s="98">
        <f t="shared" si="0"/>
        <v>1.6519999999999999</v>
      </c>
    </row>
    <row r="28" spans="1:8" x14ac:dyDescent="0.2">
      <c r="A28" s="87">
        <v>14</v>
      </c>
      <c r="B28" s="109" t="s">
        <v>136</v>
      </c>
      <c r="C28" s="110">
        <v>13</v>
      </c>
      <c r="D28" s="112">
        <v>0.5</v>
      </c>
      <c r="E28" s="87">
        <f>SUM(E9:E10)/2</f>
        <v>4</v>
      </c>
      <c r="F28" s="98">
        <f t="shared" si="0"/>
        <v>2</v>
      </c>
    </row>
    <row r="29" spans="1:8" x14ac:dyDescent="0.2">
      <c r="A29" s="87">
        <v>15</v>
      </c>
      <c r="B29" s="109" t="s">
        <v>137</v>
      </c>
      <c r="C29" s="110"/>
      <c r="D29" s="99"/>
      <c r="F29" s="98"/>
    </row>
    <row r="30" spans="1:8" x14ac:dyDescent="0.2">
      <c r="B30" s="109" t="s">
        <v>127</v>
      </c>
      <c r="C30" s="110"/>
      <c r="D30" s="99">
        <v>15</v>
      </c>
      <c r="E30" s="87">
        <f>E13</f>
        <v>4</v>
      </c>
      <c r="F30" s="98">
        <f>D30*E30/5</f>
        <v>12</v>
      </c>
    </row>
    <row r="31" spans="1:8" x14ac:dyDescent="0.2">
      <c r="B31" s="109" t="s">
        <v>128</v>
      </c>
      <c r="C31" s="110"/>
      <c r="D31" s="99">
        <v>15</v>
      </c>
      <c r="E31" s="87">
        <f>E14</f>
        <v>0</v>
      </c>
      <c r="F31" s="158">
        <f>D31*E31/2</f>
        <v>0</v>
      </c>
    </row>
    <row r="32" spans="1:8" x14ac:dyDescent="0.2">
      <c r="B32" s="109" t="s">
        <v>129</v>
      </c>
      <c r="C32" s="110"/>
      <c r="D32" s="99">
        <v>15</v>
      </c>
      <c r="E32" s="87">
        <f>E15</f>
        <v>4</v>
      </c>
      <c r="F32" s="98">
        <f>D32*E32/5</f>
        <v>12</v>
      </c>
    </row>
    <row r="33" spans="1:7" x14ac:dyDescent="0.2">
      <c r="A33" s="87">
        <v>16</v>
      </c>
      <c r="B33" s="109" t="s">
        <v>138</v>
      </c>
      <c r="C33" s="110"/>
      <c r="D33" s="98">
        <v>1.35</v>
      </c>
      <c r="E33" s="87">
        <f>SUM(E9:E10)/2</f>
        <v>4</v>
      </c>
      <c r="F33" s="98">
        <f>D33*E33</f>
        <v>5.4</v>
      </c>
    </row>
    <row r="34" spans="1:7" x14ac:dyDescent="0.2">
      <c r="A34" s="87">
        <v>17</v>
      </c>
      <c r="B34" s="109" t="s">
        <v>61</v>
      </c>
      <c r="C34" s="110"/>
      <c r="D34" s="98">
        <v>2</v>
      </c>
      <c r="E34" s="87">
        <f>SUM(E9:E10)/2</f>
        <v>4</v>
      </c>
      <c r="F34" s="98">
        <f>D34*E34</f>
        <v>8</v>
      </c>
    </row>
    <row r="35" spans="1:7" x14ac:dyDescent="0.2">
      <c r="A35" s="87">
        <v>18</v>
      </c>
      <c r="B35" s="109" t="s">
        <v>139</v>
      </c>
      <c r="C35" s="110"/>
      <c r="D35" s="98">
        <v>3</v>
      </c>
      <c r="E35" s="87">
        <v>0</v>
      </c>
      <c r="F35" s="98">
        <f>D35*E35</f>
        <v>0</v>
      </c>
    </row>
    <row r="36" spans="1:7" x14ac:dyDescent="0.2">
      <c r="A36" s="87">
        <v>19</v>
      </c>
      <c r="B36" s="109" t="s">
        <v>140</v>
      </c>
      <c r="C36" s="110">
        <v>14</v>
      </c>
      <c r="D36" s="112">
        <v>0.876</v>
      </c>
      <c r="E36" s="87">
        <v>1</v>
      </c>
      <c r="F36" s="98">
        <f>D36*E36</f>
        <v>0.876</v>
      </c>
    </row>
    <row r="37" spans="1:7" x14ac:dyDescent="0.2">
      <c r="A37" s="87">
        <v>20</v>
      </c>
      <c r="B37" s="109" t="s">
        <v>62</v>
      </c>
      <c r="C37" s="110"/>
      <c r="D37" s="98">
        <v>9.7799999999999994</v>
      </c>
      <c r="E37" s="87">
        <f>SUM(E7:E8)/2</f>
        <v>1.5</v>
      </c>
      <c r="F37" s="98">
        <f>D37/5*E37</f>
        <v>2.9340000000000002</v>
      </c>
    </row>
    <row r="38" spans="1:7" ht="31.5" x14ac:dyDescent="0.2">
      <c r="A38" s="87">
        <v>21</v>
      </c>
      <c r="B38" s="109" t="s">
        <v>63</v>
      </c>
      <c r="C38" s="110">
        <v>15</v>
      </c>
      <c r="D38" s="98">
        <v>19</v>
      </c>
      <c r="E38" s="87">
        <v>1</v>
      </c>
      <c r="F38" s="98">
        <f>D38/5</f>
        <v>3.8</v>
      </c>
    </row>
    <row r="39" spans="1:7" x14ac:dyDescent="0.2">
      <c r="A39" s="87">
        <v>22</v>
      </c>
      <c r="B39" s="109" t="s">
        <v>64</v>
      </c>
      <c r="C39" s="110">
        <v>35</v>
      </c>
      <c r="D39" s="98">
        <v>3</v>
      </c>
      <c r="E39" s="87">
        <v>1</v>
      </c>
      <c r="F39" s="98">
        <f>D39/5*E39</f>
        <v>0.6</v>
      </c>
    </row>
    <row r="40" spans="1:7" x14ac:dyDescent="0.2">
      <c r="A40" s="87">
        <v>23</v>
      </c>
      <c r="B40" s="113" t="s">
        <v>65</v>
      </c>
      <c r="C40" s="114">
        <v>39</v>
      </c>
      <c r="D40" s="115">
        <v>6.92</v>
      </c>
      <c r="E40" s="116">
        <v>1</v>
      </c>
      <c r="F40" s="115">
        <f>D40/5*E40</f>
        <v>1.3839999999999999</v>
      </c>
    </row>
    <row r="41" spans="1:7" x14ac:dyDescent="0.2">
      <c r="B41" s="109"/>
      <c r="C41" s="110"/>
      <c r="D41" s="98"/>
      <c r="F41" s="98"/>
    </row>
    <row r="42" spans="1:7" ht="16.5" x14ac:dyDescent="0.2">
      <c r="B42" s="106" t="s">
        <v>29</v>
      </c>
      <c r="C42" s="110"/>
      <c r="D42" s="98"/>
      <c r="F42" s="108">
        <f>SUM(F4:F40)</f>
        <v>107.804</v>
      </c>
    </row>
    <row r="43" spans="1:7" x14ac:dyDescent="0.2">
      <c r="B43" s="118" t="s">
        <v>66</v>
      </c>
      <c r="C43" s="119"/>
      <c r="D43" s="120"/>
      <c r="E43" s="92"/>
      <c r="F43" s="121">
        <v>0</v>
      </c>
      <c r="G43" s="122" t="s">
        <v>67</v>
      </c>
    </row>
    <row r="44" spans="1:7" x14ac:dyDescent="0.2">
      <c r="B44" s="123" t="s">
        <v>30</v>
      </c>
      <c r="C44" s="92"/>
      <c r="D44" s="92"/>
      <c r="E44" s="92"/>
      <c r="F44" s="98">
        <f>1+1+3</f>
        <v>5</v>
      </c>
      <c r="G44" s="87" t="s">
        <v>67</v>
      </c>
    </row>
    <row r="45" spans="1:7" x14ac:dyDescent="0.2">
      <c r="B45" s="118" t="s">
        <v>31</v>
      </c>
      <c r="C45" s="92"/>
      <c r="D45" s="92"/>
      <c r="E45" s="120"/>
      <c r="F45" s="121">
        <f>5*(480-10-F44)/105</f>
        <v>22.142857142857142</v>
      </c>
      <c r="G45" s="122" t="s">
        <v>67</v>
      </c>
    </row>
    <row r="46" spans="1:7" ht="15.75" customHeight="1" x14ac:dyDescent="0.2">
      <c r="C46" s="579" t="s">
        <v>32</v>
      </c>
      <c r="D46" s="124">
        <f>(480-10-F43-F44-F45)*60</f>
        <v>26571.428571428569</v>
      </c>
      <c r="E46" s="580" t="s">
        <v>33</v>
      </c>
      <c r="F46" s="581">
        <f>D46/F42</f>
        <v>246.47905988115997</v>
      </c>
      <c r="G46" s="582" t="s">
        <v>34</v>
      </c>
    </row>
    <row r="47" spans="1:7" x14ac:dyDescent="0.2">
      <c r="C47" s="579"/>
      <c r="D47" s="110" t="s">
        <v>35</v>
      </c>
      <c r="E47" s="580"/>
      <c r="F47" s="581"/>
      <c r="G47" s="582"/>
    </row>
  </sheetData>
  <sheetProtection selectLockedCells="1" selectUnlockedCells="1"/>
  <mergeCells count="6">
    <mergeCell ref="G46:G47"/>
    <mergeCell ref="B2:F2"/>
    <mergeCell ref="B3:C3"/>
    <mergeCell ref="C46:C47"/>
    <mergeCell ref="E46:E47"/>
    <mergeCell ref="F46:F47"/>
  </mergeCells>
  <pageMargins left="0.74791666666666667" right="0.74791666666666667" top="0.1701388888888889" bottom="0.20972222222222223" header="0.51180555555555551" footer="0.51180555555555551"/>
  <pageSetup paperSize="9" firstPageNumber="0" orientation="portrait" horizontalDpi="300" verticalDpi="300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35"/>
  <sheetViews>
    <sheetView workbookViewId="0">
      <pane ySplit="3" topLeftCell="A12" activePane="bottomLeft" state="frozen"/>
      <selection sqref="A1:IV65536"/>
      <selection pane="bottomLeft" activeCell="E38" sqref="E38"/>
    </sheetView>
  </sheetViews>
  <sheetFormatPr defaultRowHeight="15.75" x14ac:dyDescent="0.2"/>
  <cols>
    <col min="1" max="1" width="3.5703125" style="228" customWidth="1"/>
    <col min="2" max="2" width="49.5703125" style="232" customWidth="1"/>
    <col min="3" max="3" width="8" style="228" customWidth="1"/>
    <col min="4" max="4" width="7.85546875" style="228" customWidth="1"/>
    <col min="5" max="5" width="7.140625" style="228" customWidth="1"/>
    <col min="6" max="6" width="12.85546875" style="228" customWidth="1"/>
    <col min="7" max="7" width="9.140625" style="228"/>
    <col min="8" max="8" width="9.85546875" style="57" bestFit="1" customWidth="1"/>
    <col min="9" max="256" width="9.140625" style="228"/>
    <col min="257" max="257" width="3.5703125" style="228" customWidth="1"/>
    <col min="258" max="258" width="49.5703125" style="228" customWidth="1"/>
    <col min="259" max="259" width="6.85546875" style="228" customWidth="1"/>
    <col min="260" max="260" width="7.85546875" style="228" customWidth="1"/>
    <col min="261" max="261" width="7.140625" style="228" customWidth="1"/>
    <col min="262" max="262" width="12.85546875" style="228" customWidth="1"/>
    <col min="263" max="263" width="9.140625" style="228"/>
    <col min="264" max="264" width="9.85546875" style="228" bestFit="1" customWidth="1"/>
    <col min="265" max="512" width="9.140625" style="228"/>
    <col min="513" max="513" width="3.5703125" style="228" customWidth="1"/>
    <col min="514" max="514" width="49.5703125" style="228" customWidth="1"/>
    <col min="515" max="515" width="6.85546875" style="228" customWidth="1"/>
    <col min="516" max="516" width="7.85546875" style="228" customWidth="1"/>
    <col min="517" max="517" width="7.140625" style="228" customWidth="1"/>
    <col min="518" max="518" width="12.85546875" style="228" customWidth="1"/>
    <col min="519" max="519" width="9.140625" style="228"/>
    <col min="520" max="520" width="9.85546875" style="228" bestFit="1" customWidth="1"/>
    <col min="521" max="768" width="9.140625" style="228"/>
    <col min="769" max="769" width="3.5703125" style="228" customWidth="1"/>
    <col min="770" max="770" width="49.5703125" style="228" customWidth="1"/>
    <col min="771" max="771" width="6.85546875" style="228" customWidth="1"/>
    <col min="772" max="772" width="7.85546875" style="228" customWidth="1"/>
    <col min="773" max="773" width="7.140625" style="228" customWidth="1"/>
    <col min="774" max="774" width="12.85546875" style="228" customWidth="1"/>
    <col min="775" max="775" width="9.140625" style="228"/>
    <col min="776" max="776" width="9.85546875" style="228" bestFit="1" customWidth="1"/>
    <col min="777" max="1024" width="9.140625" style="228"/>
    <col min="1025" max="1025" width="3.5703125" style="228" customWidth="1"/>
    <col min="1026" max="1026" width="49.5703125" style="228" customWidth="1"/>
    <col min="1027" max="1027" width="6.85546875" style="228" customWidth="1"/>
    <col min="1028" max="1028" width="7.85546875" style="228" customWidth="1"/>
    <col min="1029" max="1029" width="7.140625" style="228" customWidth="1"/>
    <col min="1030" max="1030" width="12.85546875" style="228" customWidth="1"/>
    <col min="1031" max="1031" width="9.140625" style="228"/>
    <col min="1032" max="1032" width="9.85546875" style="228" bestFit="1" customWidth="1"/>
    <col min="1033" max="1280" width="9.140625" style="228"/>
    <col min="1281" max="1281" width="3.5703125" style="228" customWidth="1"/>
    <col min="1282" max="1282" width="49.5703125" style="228" customWidth="1"/>
    <col min="1283" max="1283" width="6.85546875" style="228" customWidth="1"/>
    <col min="1284" max="1284" width="7.85546875" style="228" customWidth="1"/>
    <col min="1285" max="1285" width="7.140625" style="228" customWidth="1"/>
    <col min="1286" max="1286" width="12.85546875" style="228" customWidth="1"/>
    <col min="1287" max="1287" width="9.140625" style="228"/>
    <col min="1288" max="1288" width="9.85546875" style="228" bestFit="1" customWidth="1"/>
    <col min="1289" max="1536" width="9.140625" style="228"/>
    <col min="1537" max="1537" width="3.5703125" style="228" customWidth="1"/>
    <col min="1538" max="1538" width="49.5703125" style="228" customWidth="1"/>
    <col min="1539" max="1539" width="6.85546875" style="228" customWidth="1"/>
    <col min="1540" max="1540" width="7.85546875" style="228" customWidth="1"/>
    <col min="1541" max="1541" width="7.140625" style="228" customWidth="1"/>
    <col min="1542" max="1542" width="12.85546875" style="228" customWidth="1"/>
    <col min="1543" max="1543" width="9.140625" style="228"/>
    <col min="1544" max="1544" width="9.85546875" style="228" bestFit="1" customWidth="1"/>
    <col min="1545" max="1792" width="9.140625" style="228"/>
    <col min="1793" max="1793" width="3.5703125" style="228" customWidth="1"/>
    <col min="1794" max="1794" width="49.5703125" style="228" customWidth="1"/>
    <col min="1795" max="1795" width="6.85546875" style="228" customWidth="1"/>
    <col min="1796" max="1796" width="7.85546875" style="228" customWidth="1"/>
    <col min="1797" max="1797" width="7.140625" style="228" customWidth="1"/>
    <col min="1798" max="1798" width="12.85546875" style="228" customWidth="1"/>
    <col min="1799" max="1799" width="9.140625" style="228"/>
    <col min="1800" max="1800" width="9.85546875" style="228" bestFit="1" customWidth="1"/>
    <col min="1801" max="2048" width="9.140625" style="228"/>
    <col min="2049" max="2049" width="3.5703125" style="228" customWidth="1"/>
    <col min="2050" max="2050" width="49.5703125" style="228" customWidth="1"/>
    <col min="2051" max="2051" width="6.85546875" style="228" customWidth="1"/>
    <col min="2052" max="2052" width="7.85546875" style="228" customWidth="1"/>
    <col min="2053" max="2053" width="7.140625" style="228" customWidth="1"/>
    <col min="2054" max="2054" width="12.85546875" style="228" customWidth="1"/>
    <col min="2055" max="2055" width="9.140625" style="228"/>
    <col min="2056" max="2056" width="9.85546875" style="228" bestFit="1" customWidth="1"/>
    <col min="2057" max="2304" width="9.140625" style="228"/>
    <col min="2305" max="2305" width="3.5703125" style="228" customWidth="1"/>
    <col min="2306" max="2306" width="49.5703125" style="228" customWidth="1"/>
    <col min="2307" max="2307" width="6.85546875" style="228" customWidth="1"/>
    <col min="2308" max="2308" width="7.85546875" style="228" customWidth="1"/>
    <col min="2309" max="2309" width="7.140625" style="228" customWidth="1"/>
    <col min="2310" max="2310" width="12.85546875" style="228" customWidth="1"/>
    <col min="2311" max="2311" width="9.140625" style="228"/>
    <col min="2312" max="2312" width="9.85546875" style="228" bestFit="1" customWidth="1"/>
    <col min="2313" max="2560" width="9.140625" style="228"/>
    <col min="2561" max="2561" width="3.5703125" style="228" customWidth="1"/>
    <col min="2562" max="2562" width="49.5703125" style="228" customWidth="1"/>
    <col min="2563" max="2563" width="6.85546875" style="228" customWidth="1"/>
    <col min="2564" max="2564" width="7.85546875" style="228" customWidth="1"/>
    <col min="2565" max="2565" width="7.140625" style="228" customWidth="1"/>
    <col min="2566" max="2566" width="12.85546875" style="228" customWidth="1"/>
    <col min="2567" max="2567" width="9.140625" style="228"/>
    <col min="2568" max="2568" width="9.85546875" style="228" bestFit="1" customWidth="1"/>
    <col min="2569" max="2816" width="9.140625" style="228"/>
    <col min="2817" max="2817" width="3.5703125" style="228" customWidth="1"/>
    <col min="2818" max="2818" width="49.5703125" style="228" customWidth="1"/>
    <col min="2819" max="2819" width="6.85546875" style="228" customWidth="1"/>
    <col min="2820" max="2820" width="7.85546875" style="228" customWidth="1"/>
    <col min="2821" max="2821" width="7.140625" style="228" customWidth="1"/>
    <col min="2822" max="2822" width="12.85546875" style="228" customWidth="1"/>
    <col min="2823" max="2823" width="9.140625" style="228"/>
    <col min="2824" max="2824" width="9.85546875" style="228" bestFit="1" customWidth="1"/>
    <col min="2825" max="3072" width="9.140625" style="228"/>
    <col min="3073" max="3073" width="3.5703125" style="228" customWidth="1"/>
    <col min="3074" max="3074" width="49.5703125" style="228" customWidth="1"/>
    <col min="3075" max="3075" width="6.85546875" style="228" customWidth="1"/>
    <col min="3076" max="3076" width="7.85546875" style="228" customWidth="1"/>
    <col min="3077" max="3077" width="7.140625" style="228" customWidth="1"/>
    <col min="3078" max="3078" width="12.85546875" style="228" customWidth="1"/>
    <col min="3079" max="3079" width="9.140625" style="228"/>
    <col min="3080" max="3080" width="9.85546875" style="228" bestFit="1" customWidth="1"/>
    <col min="3081" max="3328" width="9.140625" style="228"/>
    <col min="3329" max="3329" width="3.5703125" style="228" customWidth="1"/>
    <col min="3330" max="3330" width="49.5703125" style="228" customWidth="1"/>
    <col min="3331" max="3331" width="6.85546875" style="228" customWidth="1"/>
    <col min="3332" max="3332" width="7.85546875" style="228" customWidth="1"/>
    <col min="3333" max="3333" width="7.140625" style="228" customWidth="1"/>
    <col min="3334" max="3334" width="12.85546875" style="228" customWidth="1"/>
    <col min="3335" max="3335" width="9.140625" style="228"/>
    <col min="3336" max="3336" width="9.85546875" style="228" bestFit="1" customWidth="1"/>
    <col min="3337" max="3584" width="9.140625" style="228"/>
    <col min="3585" max="3585" width="3.5703125" style="228" customWidth="1"/>
    <col min="3586" max="3586" width="49.5703125" style="228" customWidth="1"/>
    <col min="3587" max="3587" width="6.85546875" style="228" customWidth="1"/>
    <col min="3588" max="3588" width="7.85546875" style="228" customWidth="1"/>
    <col min="3589" max="3589" width="7.140625" style="228" customWidth="1"/>
    <col min="3590" max="3590" width="12.85546875" style="228" customWidth="1"/>
    <col min="3591" max="3591" width="9.140625" style="228"/>
    <col min="3592" max="3592" width="9.85546875" style="228" bestFit="1" customWidth="1"/>
    <col min="3593" max="3840" width="9.140625" style="228"/>
    <col min="3841" max="3841" width="3.5703125" style="228" customWidth="1"/>
    <col min="3842" max="3842" width="49.5703125" style="228" customWidth="1"/>
    <col min="3843" max="3843" width="6.85546875" style="228" customWidth="1"/>
    <col min="3844" max="3844" width="7.85546875" style="228" customWidth="1"/>
    <col min="3845" max="3845" width="7.140625" style="228" customWidth="1"/>
    <col min="3846" max="3846" width="12.85546875" style="228" customWidth="1"/>
    <col min="3847" max="3847" width="9.140625" style="228"/>
    <col min="3848" max="3848" width="9.85546875" style="228" bestFit="1" customWidth="1"/>
    <col min="3849" max="4096" width="9.140625" style="228"/>
    <col min="4097" max="4097" width="3.5703125" style="228" customWidth="1"/>
    <col min="4098" max="4098" width="49.5703125" style="228" customWidth="1"/>
    <col min="4099" max="4099" width="6.85546875" style="228" customWidth="1"/>
    <col min="4100" max="4100" width="7.85546875" style="228" customWidth="1"/>
    <col min="4101" max="4101" width="7.140625" style="228" customWidth="1"/>
    <col min="4102" max="4102" width="12.85546875" style="228" customWidth="1"/>
    <col min="4103" max="4103" width="9.140625" style="228"/>
    <col min="4104" max="4104" width="9.85546875" style="228" bestFit="1" customWidth="1"/>
    <col min="4105" max="4352" width="9.140625" style="228"/>
    <col min="4353" max="4353" width="3.5703125" style="228" customWidth="1"/>
    <col min="4354" max="4354" width="49.5703125" style="228" customWidth="1"/>
    <col min="4355" max="4355" width="6.85546875" style="228" customWidth="1"/>
    <col min="4356" max="4356" width="7.85546875" style="228" customWidth="1"/>
    <col min="4357" max="4357" width="7.140625" style="228" customWidth="1"/>
    <col min="4358" max="4358" width="12.85546875" style="228" customWidth="1"/>
    <col min="4359" max="4359" width="9.140625" style="228"/>
    <col min="4360" max="4360" width="9.85546875" style="228" bestFit="1" customWidth="1"/>
    <col min="4361" max="4608" width="9.140625" style="228"/>
    <col min="4609" max="4609" width="3.5703125" style="228" customWidth="1"/>
    <col min="4610" max="4610" width="49.5703125" style="228" customWidth="1"/>
    <col min="4611" max="4611" width="6.85546875" style="228" customWidth="1"/>
    <col min="4612" max="4612" width="7.85546875" style="228" customWidth="1"/>
    <col min="4613" max="4613" width="7.140625" style="228" customWidth="1"/>
    <col min="4614" max="4614" width="12.85546875" style="228" customWidth="1"/>
    <col min="4615" max="4615" width="9.140625" style="228"/>
    <col min="4616" max="4616" width="9.85546875" style="228" bestFit="1" customWidth="1"/>
    <col min="4617" max="4864" width="9.140625" style="228"/>
    <col min="4865" max="4865" width="3.5703125" style="228" customWidth="1"/>
    <col min="4866" max="4866" width="49.5703125" style="228" customWidth="1"/>
    <col min="4867" max="4867" width="6.85546875" style="228" customWidth="1"/>
    <col min="4868" max="4868" width="7.85546875" style="228" customWidth="1"/>
    <col min="4869" max="4869" width="7.140625" style="228" customWidth="1"/>
    <col min="4870" max="4870" width="12.85546875" style="228" customWidth="1"/>
    <col min="4871" max="4871" width="9.140625" style="228"/>
    <col min="4872" max="4872" width="9.85546875" style="228" bestFit="1" customWidth="1"/>
    <col min="4873" max="5120" width="9.140625" style="228"/>
    <col min="5121" max="5121" width="3.5703125" style="228" customWidth="1"/>
    <col min="5122" max="5122" width="49.5703125" style="228" customWidth="1"/>
    <col min="5123" max="5123" width="6.85546875" style="228" customWidth="1"/>
    <col min="5124" max="5124" width="7.85546875" style="228" customWidth="1"/>
    <col min="5125" max="5125" width="7.140625" style="228" customWidth="1"/>
    <col min="5126" max="5126" width="12.85546875" style="228" customWidth="1"/>
    <col min="5127" max="5127" width="9.140625" style="228"/>
    <col min="5128" max="5128" width="9.85546875" style="228" bestFit="1" customWidth="1"/>
    <col min="5129" max="5376" width="9.140625" style="228"/>
    <col min="5377" max="5377" width="3.5703125" style="228" customWidth="1"/>
    <col min="5378" max="5378" width="49.5703125" style="228" customWidth="1"/>
    <col min="5379" max="5379" width="6.85546875" style="228" customWidth="1"/>
    <col min="5380" max="5380" width="7.85546875" style="228" customWidth="1"/>
    <col min="5381" max="5381" width="7.140625" style="228" customWidth="1"/>
    <col min="5382" max="5382" width="12.85546875" style="228" customWidth="1"/>
    <col min="5383" max="5383" width="9.140625" style="228"/>
    <col min="5384" max="5384" width="9.85546875" style="228" bestFit="1" customWidth="1"/>
    <col min="5385" max="5632" width="9.140625" style="228"/>
    <col min="5633" max="5633" width="3.5703125" style="228" customWidth="1"/>
    <col min="5634" max="5634" width="49.5703125" style="228" customWidth="1"/>
    <col min="5635" max="5635" width="6.85546875" style="228" customWidth="1"/>
    <col min="5636" max="5636" width="7.85546875" style="228" customWidth="1"/>
    <col min="5637" max="5637" width="7.140625" style="228" customWidth="1"/>
    <col min="5638" max="5638" width="12.85546875" style="228" customWidth="1"/>
    <col min="5639" max="5639" width="9.140625" style="228"/>
    <col min="5640" max="5640" width="9.85546875" style="228" bestFit="1" customWidth="1"/>
    <col min="5641" max="5888" width="9.140625" style="228"/>
    <col min="5889" max="5889" width="3.5703125" style="228" customWidth="1"/>
    <col min="5890" max="5890" width="49.5703125" style="228" customWidth="1"/>
    <col min="5891" max="5891" width="6.85546875" style="228" customWidth="1"/>
    <col min="5892" max="5892" width="7.85546875" style="228" customWidth="1"/>
    <col min="5893" max="5893" width="7.140625" style="228" customWidth="1"/>
    <col min="5894" max="5894" width="12.85546875" style="228" customWidth="1"/>
    <col min="5895" max="5895" width="9.140625" style="228"/>
    <col min="5896" max="5896" width="9.85546875" style="228" bestFit="1" customWidth="1"/>
    <col min="5897" max="6144" width="9.140625" style="228"/>
    <col min="6145" max="6145" width="3.5703125" style="228" customWidth="1"/>
    <col min="6146" max="6146" width="49.5703125" style="228" customWidth="1"/>
    <col min="6147" max="6147" width="6.85546875" style="228" customWidth="1"/>
    <col min="6148" max="6148" width="7.85546875" style="228" customWidth="1"/>
    <col min="6149" max="6149" width="7.140625" style="228" customWidth="1"/>
    <col min="6150" max="6150" width="12.85546875" style="228" customWidth="1"/>
    <col min="6151" max="6151" width="9.140625" style="228"/>
    <col min="6152" max="6152" width="9.85546875" style="228" bestFit="1" customWidth="1"/>
    <col min="6153" max="6400" width="9.140625" style="228"/>
    <col min="6401" max="6401" width="3.5703125" style="228" customWidth="1"/>
    <col min="6402" max="6402" width="49.5703125" style="228" customWidth="1"/>
    <col min="6403" max="6403" width="6.85546875" style="228" customWidth="1"/>
    <col min="6404" max="6404" width="7.85546875" style="228" customWidth="1"/>
    <col min="6405" max="6405" width="7.140625" style="228" customWidth="1"/>
    <col min="6406" max="6406" width="12.85546875" style="228" customWidth="1"/>
    <col min="6407" max="6407" width="9.140625" style="228"/>
    <col min="6408" max="6408" width="9.85546875" style="228" bestFit="1" customWidth="1"/>
    <col min="6409" max="6656" width="9.140625" style="228"/>
    <col min="6657" max="6657" width="3.5703125" style="228" customWidth="1"/>
    <col min="6658" max="6658" width="49.5703125" style="228" customWidth="1"/>
    <col min="6659" max="6659" width="6.85546875" style="228" customWidth="1"/>
    <col min="6660" max="6660" width="7.85546875" style="228" customWidth="1"/>
    <col min="6661" max="6661" width="7.140625" style="228" customWidth="1"/>
    <col min="6662" max="6662" width="12.85546875" style="228" customWidth="1"/>
    <col min="6663" max="6663" width="9.140625" style="228"/>
    <col min="6664" max="6664" width="9.85546875" style="228" bestFit="1" customWidth="1"/>
    <col min="6665" max="6912" width="9.140625" style="228"/>
    <col min="6913" max="6913" width="3.5703125" style="228" customWidth="1"/>
    <col min="6914" max="6914" width="49.5703125" style="228" customWidth="1"/>
    <col min="6915" max="6915" width="6.85546875" style="228" customWidth="1"/>
    <col min="6916" max="6916" width="7.85546875" style="228" customWidth="1"/>
    <col min="6917" max="6917" width="7.140625" style="228" customWidth="1"/>
    <col min="6918" max="6918" width="12.85546875" style="228" customWidth="1"/>
    <col min="6919" max="6919" width="9.140625" style="228"/>
    <col min="6920" max="6920" width="9.85546875" style="228" bestFit="1" customWidth="1"/>
    <col min="6921" max="7168" width="9.140625" style="228"/>
    <col min="7169" max="7169" width="3.5703125" style="228" customWidth="1"/>
    <col min="7170" max="7170" width="49.5703125" style="228" customWidth="1"/>
    <col min="7171" max="7171" width="6.85546875" style="228" customWidth="1"/>
    <col min="7172" max="7172" width="7.85546875" style="228" customWidth="1"/>
    <col min="7173" max="7173" width="7.140625" style="228" customWidth="1"/>
    <col min="7174" max="7174" width="12.85546875" style="228" customWidth="1"/>
    <col min="7175" max="7175" width="9.140625" style="228"/>
    <col min="7176" max="7176" width="9.85546875" style="228" bestFit="1" customWidth="1"/>
    <col min="7177" max="7424" width="9.140625" style="228"/>
    <col min="7425" max="7425" width="3.5703125" style="228" customWidth="1"/>
    <col min="7426" max="7426" width="49.5703125" style="228" customWidth="1"/>
    <col min="7427" max="7427" width="6.85546875" style="228" customWidth="1"/>
    <col min="7428" max="7428" width="7.85546875" style="228" customWidth="1"/>
    <col min="7429" max="7429" width="7.140625" style="228" customWidth="1"/>
    <col min="7430" max="7430" width="12.85546875" style="228" customWidth="1"/>
    <col min="7431" max="7431" width="9.140625" style="228"/>
    <col min="7432" max="7432" width="9.85546875" style="228" bestFit="1" customWidth="1"/>
    <col min="7433" max="7680" width="9.140625" style="228"/>
    <col min="7681" max="7681" width="3.5703125" style="228" customWidth="1"/>
    <col min="7682" max="7682" width="49.5703125" style="228" customWidth="1"/>
    <col min="7683" max="7683" width="6.85546875" style="228" customWidth="1"/>
    <col min="7684" max="7684" width="7.85546875" style="228" customWidth="1"/>
    <col min="7685" max="7685" width="7.140625" style="228" customWidth="1"/>
    <col min="7686" max="7686" width="12.85546875" style="228" customWidth="1"/>
    <col min="7687" max="7687" width="9.140625" style="228"/>
    <col min="7688" max="7688" width="9.85546875" style="228" bestFit="1" customWidth="1"/>
    <col min="7689" max="7936" width="9.140625" style="228"/>
    <col min="7937" max="7937" width="3.5703125" style="228" customWidth="1"/>
    <col min="7938" max="7938" width="49.5703125" style="228" customWidth="1"/>
    <col min="7939" max="7939" width="6.85546875" style="228" customWidth="1"/>
    <col min="7940" max="7940" width="7.85546875" style="228" customWidth="1"/>
    <col min="7941" max="7941" width="7.140625" style="228" customWidth="1"/>
    <col min="7942" max="7942" width="12.85546875" style="228" customWidth="1"/>
    <col min="7943" max="7943" width="9.140625" style="228"/>
    <col min="7944" max="7944" width="9.85546875" style="228" bestFit="1" customWidth="1"/>
    <col min="7945" max="8192" width="9.140625" style="228"/>
    <col min="8193" max="8193" width="3.5703125" style="228" customWidth="1"/>
    <col min="8194" max="8194" width="49.5703125" style="228" customWidth="1"/>
    <col min="8195" max="8195" width="6.85546875" style="228" customWidth="1"/>
    <col min="8196" max="8196" width="7.85546875" style="228" customWidth="1"/>
    <col min="8197" max="8197" width="7.140625" style="228" customWidth="1"/>
    <col min="8198" max="8198" width="12.85546875" style="228" customWidth="1"/>
    <col min="8199" max="8199" width="9.140625" style="228"/>
    <col min="8200" max="8200" width="9.85546875" style="228" bestFit="1" customWidth="1"/>
    <col min="8201" max="8448" width="9.140625" style="228"/>
    <col min="8449" max="8449" width="3.5703125" style="228" customWidth="1"/>
    <col min="8450" max="8450" width="49.5703125" style="228" customWidth="1"/>
    <col min="8451" max="8451" width="6.85546875" style="228" customWidth="1"/>
    <col min="8452" max="8452" width="7.85546875" style="228" customWidth="1"/>
    <col min="8453" max="8453" width="7.140625" style="228" customWidth="1"/>
    <col min="8454" max="8454" width="12.85546875" style="228" customWidth="1"/>
    <col min="8455" max="8455" width="9.140625" style="228"/>
    <col min="8456" max="8456" width="9.85546875" style="228" bestFit="1" customWidth="1"/>
    <col min="8457" max="8704" width="9.140625" style="228"/>
    <col min="8705" max="8705" width="3.5703125" style="228" customWidth="1"/>
    <col min="8706" max="8706" width="49.5703125" style="228" customWidth="1"/>
    <col min="8707" max="8707" width="6.85546875" style="228" customWidth="1"/>
    <col min="8708" max="8708" width="7.85546875" style="228" customWidth="1"/>
    <col min="8709" max="8709" width="7.140625" style="228" customWidth="1"/>
    <col min="8710" max="8710" width="12.85546875" style="228" customWidth="1"/>
    <col min="8711" max="8711" width="9.140625" style="228"/>
    <col min="8712" max="8712" width="9.85546875" style="228" bestFit="1" customWidth="1"/>
    <col min="8713" max="8960" width="9.140625" style="228"/>
    <col min="8961" max="8961" width="3.5703125" style="228" customWidth="1"/>
    <col min="8962" max="8962" width="49.5703125" style="228" customWidth="1"/>
    <col min="8963" max="8963" width="6.85546875" style="228" customWidth="1"/>
    <col min="8964" max="8964" width="7.85546875" style="228" customWidth="1"/>
    <col min="8965" max="8965" width="7.140625" style="228" customWidth="1"/>
    <col min="8966" max="8966" width="12.85546875" style="228" customWidth="1"/>
    <col min="8967" max="8967" width="9.140625" style="228"/>
    <col min="8968" max="8968" width="9.85546875" style="228" bestFit="1" customWidth="1"/>
    <col min="8969" max="9216" width="9.140625" style="228"/>
    <col min="9217" max="9217" width="3.5703125" style="228" customWidth="1"/>
    <col min="9218" max="9218" width="49.5703125" style="228" customWidth="1"/>
    <col min="9219" max="9219" width="6.85546875" style="228" customWidth="1"/>
    <col min="9220" max="9220" width="7.85546875" style="228" customWidth="1"/>
    <col min="9221" max="9221" width="7.140625" style="228" customWidth="1"/>
    <col min="9222" max="9222" width="12.85546875" style="228" customWidth="1"/>
    <col min="9223" max="9223" width="9.140625" style="228"/>
    <col min="9224" max="9224" width="9.85546875" style="228" bestFit="1" customWidth="1"/>
    <col min="9225" max="9472" width="9.140625" style="228"/>
    <col min="9473" max="9473" width="3.5703125" style="228" customWidth="1"/>
    <col min="9474" max="9474" width="49.5703125" style="228" customWidth="1"/>
    <col min="9475" max="9475" width="6.85546875" style="228" customWidth="1"/>
    <col min="9476" max="9476" width="7.85546875" style="228" customWidth="1"/>
    <col min="9477" max="9477" width="7.140625" style="228" customWidth="1"/>
    <col min="9478" max="9478" width="12.85546875" style="228" customWidth="1"/>
    <col min="9479" max="9479" width="9.140625" style="228"/>
    <col min="9480" max="9480" width="9.85546875" style="228" bestFit="1" customWidth="1"/>
    <col min="9481" max="9728" width="9.140625" style="228"/>
    <col min="9729" max="9729" width="3.5703125" style="228" customWidth="1"/>
    <col min="9730" max="9730" width="49.5703125" style="228" customWidth="1"/>
    <col min="9731" max="9731" width="6.85546875" style="228" customWidth="1"/>
    <col min="9732" max="9732" width="7.85546875" style="228" customWidth="1"/>
    <col min="9733" max="9733" width="7.140625" style="228" customWidth="1"/>
    <col min="9734" max="9734" width="12.85546875" style="228" customWidth="1"/>
    <col min="9735" max="9735" width="9.140625" style="228"/>
    <col min="9736" max="9736" width="9.85546875" style="228" bestFit="1" customWidth="1"/>
    <col min="9737" max="9984" width="9.140625" style="228"/>
    <col min="9985" max="9985" width="3.5703125" style="228" customWidth="1"/>
    <col min="9986" max="9986" width="49.5703125" style="228" customWidth="1"/>
    <col min="9987" max="9987" width="6.85546875" style="228" customWidth="1"/>
    <col min="9988" max="9988" width="7.85546875" style="228" customWidth="1"/>
    <col min="9989" max="9989" width="7.140625" style="228" customWidth="1"/>
    <col min="9990" max="9990" width="12.85546875" style="228" customWidth="1"/>
    <col min="9991" max="9991" width="9.140625" style="228"/>
    <col min="9992" max="9992" width="9.85546875" style="228" bestFit="1" customWidth="1"/>
    <col min="9993" max="10240" width="9.140625" style="228"/>
    <col min="10241" max="10241" width="3.5703125" style="228" customWidth="1"/>
    <col min="10242" max="10242" width="49.5703125" style="228" customWidth="1"/>
    <col min="10243" max="10243" width="6.85546875" style="228" customWidth="1"/>
    <col min="10244" max="10244" width="7.85546875" style="228" customWidth="1"/>
    <col min="10245" max="10245" width="7.140625" style="228" customWidth="1"/>
    <col min="10246" max="10246" width="12.85546875" style="228" customWidth="1"/>
    <col min="10247" max="10247" width="9.140625" style="228"/>
    <col min="10248" max="10248" width="9.85546875" style="228" bestFit="1" customWidth="1"/>
    <col min="10249" max="10496" width="9.140625" style="228"/>
    <col min="10497" max="10497" width="3.5703125" style="228" customWidth="1"/>
    <col min="10498" max="10498" width="49.5703125" style="228" customWidth="1"/>
    <col min="10499" max="10499" width="6.85546875" style="228" customWidth="1"/>
    <col min="10500" max="10500" width="7.85546875" style="228" customWidth="1"/>
    <col min="10501" max="10501" width="7.140625" style="228" customWidth="1"/>
    <col min="10502" max="10502" width="12.85546875" style="228" customWidth="1"/>
    <col min="10503" max="10503" width="9.140625" style="228"/>
    <col min="10504" max="10504" width="9.85546875" style="228" bestFit="1" customWidth="1"/>
    <col min="10505" max="10752" width="9.140625" style="228"/>
    <col min="10753" max="10753" width="3.5703125" style="228" customWidth="1"/>
    <col min="10754" max="10754" width="49.5703125" style="228" customWidth="1"/>
    <col min="10755" max="10755" width="6.85546875" style="228" customWidth="1"/>
    <col min="10756" max="10756" width="7.85546875" style="228" customWidth="1"/>
    <col min="10757" max="10757" width="7.140625" style="228" customWidth="1"/>
    <col min="10758" max="10758" width="12.85546875" style="228" customWidth="1"/>
    <col min="10759" max="10759" width="9.140625" style="228"/>
    <col min="10760" max="10760" width="9.85546875" style="228" bestFit="1" customWidth="1"/>
    <col min="10761" max="11008" width="9.140625" style="228"/>
    <col min="11009" max="11009" width="3.5703125" style="228" customWidth="1"/>
    <col min="11010" max="11010" width="49.5703125" style="228" customWidth="1"/>
    <col min="11011" max="11011" width="6.85546875" style="228" customWidth="1"/>
    <col min="11012" max="11012" width="7.85546875" style="228" customWidth="1"/>
    <col min="11013" max="11013" width="7.140625" style="228" customWidth="1"/>
    <col min="11014" max="11014" width="12.85546875" style="228" customWidth="1"/>
    <col min="11015" max="11015" width="9.140625" style="228"/>
    <col min="11016" max="11016" width="9.85546875" style="228" bestFit="1" customWidth="1"/>
    <col min="11017" max="11264" width="9.140625" style="228"/>
    <col min="11265" max="11265" width="3.5703125" style="228" customWidth="1"/>
    <col min="11266" max="11266" width="49.5703125" style="228" customWidth="1"/>
    <col min="11267" max="11267" width="6.85546875" style="228" customWidth="1"/>
    <col min="11268" max="11268" width="7.85546875" style="228" customWidth="1"/>
    <col min="11269" max="11269" width="7.140625" style="228" customWidth="1"/>
    <col min="11270" max="11270" width="12.85546875" style="228" customWidth="1"/>
    <col min="11271" max="11271" width="9.140625" style="228"/>
    <col min="11272" max="11272" width="9.85546875" style="228" bestFit="1" customWidth="1"/>
    <col min="11273" max="11520" width="9.140625" style="228"/>
    <col min="11521" max="11521" width="3.5703125" style="228" customWidth="1"/>
    <col min="11522" max="11522" width="49.5703125" style="228" customWidth="1"/>
    <col min="11523" max="11523" width="6.85546875" style="228" customWidth="1"/>
    <col min="11524" max="11524" width="7.85546875" style="228" customWidth="1"/>
    <col min="11525" max="11525" width="7.140625" style="228" customWidth="1"/>
    <col min="11526" max="11526" width="12.85546875" style="228" customWidth="1"/>
    <col min="11527" max="11527" width="9.140625" style="228"/>
    <col min="11528" max="11528" width="9.85546875" style="228" bestFit="1" customWidth="1"/>
    <col min="11529" max="11776" width="9.140625" style="228"/>
    <col min="11777" max="11777" width="3.5703125" style="228" customWidth="1"/>
    <col min="11778" max="11778" width="49.5703125" style="228" customWidth="1"/>
    <col min="11779" max="11779" width="6.85546875" style="228" customWidth="1"/>
    <col min="11780" max="11780" width="7.85546875" style="228" customWidth="1"/>
    <col min="11781" max="11781" width="7.140625" style="228" customWidth="1"/>
    <col min="11782" max="11782" width="12.85546875" style="228" customWidth="1"/>
    <col min="11783" max="11783" width="9.140625" style="228"/>
    <col min="11784" max="11784" width="9.85546875" style="228" bestFit="1" customWidth="1"/>
    <col min="11785" max="12032" width="9.140625" style="228"/>
    <col min="12033" max="12033" width="3.5703125" style="228" customWidth="1"/>
    <col min="12034" max="12034" width="49.5703125" style="228" customWidth="1"/>
    <col min="12035" max="12035" width="6.85546875" style="228" customWidth="1"/>
    <col min="12036" max="12036" width="7.85546875" style="228" customWidth="1"/>
    <col min="12037" max="12037" width="7.140625" style="228" customWidth="1"/>
    <col min="12038" max="12038" width="12.85546875" style="228" customWidth="1"/>
    <col min="12039" max="12039" width="9.140625" style="228"/>
    <col min="12040" max="12040" width="9.85546875" style="228" bestFit="1" customWidth="1"/>
    <col min="12041" max="12288" width="9.140625" style="228"/>
    <col min="12289" max="12289" width="3.5703125" style="228" customWidth="1"/>
    <col min="12290" max="12290" width="49.5703125" style="228" customWidth="1"/>
    <col min="12291" max="12291" width="6.85546875" style="228" customWidth="1"/>
    <col min="12292" max="12292" width="7.85546875" style="228" customWidth="1"/>
    <col min="12293" max="12293" width="7.140625" style="228" customWidth="1"/>
    <col min="12294" max="12294" width="12.85546875" style="228" customWidth="1"/>
    <col min="12295" max="12295" width="9.140625" style="228"/>
    <col min="12296" max="12296" width="9.85546875" style="228" bestFit="1" customWidth="1"/>
    <col min="12297" max="12544" width="9.140625" style="228"/>
    <col min="12545" max="12545" width="3.5703125" style="228" customWidth="1"/>
    <col min="12546" max="12546" width="49.5703125" style="228" customWidth="1"/>
    <col min="12547" max="12547" width="6.85546875" style="228" customWidth="1"/>
    <col min="12548" max="12548" width="7.85546875" style="228" customWidth="1"/>
    <col min="12549" max="12549" width="7.140625" style="228" customWidth="1"/>
    <col min="12550" max="12550" width="12.85546875" style="228" customWidth="1"/>
    <col min="12551" max="12551" width="9.140625" style="228"/>
    <col min="12552" max="12552" width="9.85546875" style="228" bestFit="1" customWidth="1"/>
    <col min="12553" max="12800" width="9.140625" style="228"/>
    <col min="12801" max="12801" width="3.5703125" style="228" customWidth="1"/>
    <col min="12802" max="12802" width="49.5703125" style="228" customWidth="1"/>
    <col min="12803" max="12803" width="6.85546875" style="228" customWidth="1"/>
    <col min="12804" max="12804" width="7.85546875" style="228" customWidth="1"/>
    <col min="12805" max="12805" width="7.140625" style="228" customWidth="1"/>
    <col min="12806" max="12806" width="12.85546875" style="228" customWidth="1"/>
    <col min="12807" max="12807" width="9.140625" style="228"/>
    <col min="12808" max="12808" width="9.85546875" style="228" bestFit="1" customWidth="1"/>
    <col min="12809" max="13056" width="9.140625" style="228"/>
    <col min="13057" max="13057" width="3.5703125" style="228" customWidth="1"/>
    <col min="13058" max="13058" width="49.5703125" style="228" customWidth="1"/>
    <col min="13059" max="13059" width="6.85546875" style="228" customWidth="1"/>
    <col min="13060" max="13060" width="7.85546875" style="228" customWidth="1"/>
    <col min="13061" max="13061" width="7.140625" style="228" customWidth="1"/>
    <col min="13062" max="13062" width="12.85546875" style="228" customWidth="1"/>
    <col min="13063" max="13063" width="9.140625" style="228"/>
    <col min="13064" max="13064" width="9.85546875" style="228" bestFit="1" customWidth="1"/>
    <col min="13065" max="13312" width="9.140625" style="228"/>
    <col min="13313" max="13313" width="3.5703125" style="228" customWidth="1"/>
    <col min="13314" max="13314" width="49.5703125" style="228" customWidth="1"/>
    <col min="13315" max="13315" width="6.85546875" style="228" customWidth="1"/>
    <col min="13316" max="13316" width="7.85546875" style="228" customWidth="1"/>
    <col min="13317" max="13317" width="7.140625" style="228" customWidth="1"/>
    <col min="13318" max="13318" width="12.85546875" style="228" customWidth="1"/>
    <col min="13319" max="13319" width="9.140625" style="228"/>
    <col min="13320" max="13320" width="9.85546875" style="228" bestFit="1" customWidth="1"/>
    <col min="13321" max="13568" width="9.140625" style="228"/>
    <col min="13569" max="13569" width="3.5703125" style="228" customWidth="1"/>
    <col min="13570" max="13570" width="49.5703125" style="228" customWidth="1"/>
    <col min="13571" max="13571" width="6.85546875" style="228" customWidth="1"/>
    <col min="13572" max="13572" width="7.85546875" style="228" customWidth="1"/>
    <col min="13573" max="13573" width="7.140625" style="228" customWidth="1"/>
    <col min="13574" max="13574" width="12.85546875" style="228" customWidth="1"/>
    <col min="13575" max="13575" width="9.140625" style="228"/>
    <col min="13576" max="13576" width="9.85546875" style="228" bestFit="1" customWidth="1"/>
    <col min="13577" max="13824" width="9.140625" style="228"/>
    <col min="13825" max="13825" width="3.5703125" style="228" customWidth="1"/>
    <col min="13826" max="13826" width="49.5703125" style="228" customWidth="1"/>
    <col min="13827" max="13827" width="6.85546875" style="228" customWidth="1"/>
    <col min="13828" max="13828" width="7.85546875" style="228" customWidth="1"/>
    <col min="13829" max="13829" width="7.140625" style="228" customWidth="1"/>
    <col min="13830" max="13830" width="12.85546875" style="228" customWidth="1"/>
    <col min="13831" max="13831" width="9.140625" style="228"/>
    <col min="13832" max="13832" width="9.85546875" style="228" bestFit="1" customWidth="1"/>
    <col min="13833" max="14080" width="9.140625" style="228"/>
    <col min="14081" max="14081" width="3.5703125" style="228" customWidth="1"/>
    <col min="14082" max="14082" width="49.5703125" style="228" customWidth="1"/>
    <col min="14083" max="14083" width="6.85546875" style="228" customWidth="1"/>
    <col min="14084" max="14084" width="7.85546875" style="228" customWidth="1"/>
    <col min="14085" max="14085" width="7.140625" style="228" customWidth="1"/>
    <col min="14086" max="14086" width="12.85546875" style="228" customWidth="1"/>
    <col min="14087" max="14087" width="9.140625" style="228"/>
    <col min="14088" max="14088" width="9.85546875" style="228" bestFit="1" customWidth="1"/>
    <col min="14089" max="14336" width="9.140625" style="228"/>
    <col min="14337" max="14337" width="3.5703125" style="228" customWidth="1"/>
    <col min="14338" max="14338" width="49.5703125" style="228" customWidth="1"/>
    <col min="14339" max="14339" width="6.85546875" style="228" customWidth="1"/>
    <col min="14340" max="14340" width="7.85546875" style="228" customWidth="1"/>
    <col min="14341" max="14341" width="7.140625" style="228" customWidth="1"/>
    <col min="14342" max="14342" width="12.85546875" style="228" customWidth="1"/>
    <col min="14343" max="14343" width="9.140625" style="228"/>
    <col min="14344" max="14344" width="9.85546875" style="228" bestFit="1" customWidth="1"/>
    <col min="14345" max="14592" width="9.140625" style="228"/>
    <col min="14593" max="14593" width="3.5703125" style="228" customWidth="1"/>
    <col min="14594" max="14594" width="49.5703125" style="228" customWidth="1"/>
    <col min="14595" max="14595" width="6.85546875" style="228" customWidth="1"/>
    <col min="14596" max="14596" width="7.85546875" style="228" customWidth="1"/>
    <col min="14597" max="14597" width="7.140625" style="228" customWidth="1"/>
    <col min="14598" max="14598" width="12.85546875" style="228" customWidth="1"/>
    <col min="14599" max="14599" width="9.140625" style="228"/>
    <col min="14600" max="14600" width="9.85546875" style="228" bestFit="1" customWidth="1"/>
    <col min="14601" max="14848" width="9.140625" style="228"/>
    <col min="14849" max="14849" width="3.5703125" style="228" customWidth="1"/>
    <col min="14850" max="14850" width="49.5703125" style="228" customWidth="1"/>
    <col min="14851" max="14851" width="6.85546875" style="228" customWidth="1"/>
    <col min="14852" max="14852" width="7.85546875" style="228" customWidth="1"/>
    <col min="14853" max="14853" width="7.140625" style="228" customWidth="1"/>
    <col min="14854" max="14854" width="12.85546875" style="228" customWidth="1"/>
    <col min="14855" max="14855" width="9.140625" style="228"/>
    <col min="14856" max="14856" width="9.85546875" style="228" bestFit="1" customWidth="1"/>
    <col min="14857" max="15104" width="9.140625" style="228"/>
    <col min="15105" max="15105" width="3.5703125" style="228" customWidth="1"/>
    <col min="15106" max="15106" width="49.5703125" style="228" customWidth="1"/>
    <col min="15107" max="15107" width="6.85546875" style="228" customWidth="1"/>
    <col min="15108" max="15108" width="7.85546875" style="228" customWidth="1"/>
    <col min="15109" max="15109" width="7.140625" style="228" customWidth="1"/>
    <col min="15110" max="15110" width="12.85546875" style="228" customWidth="1"/>
    <col min="15111" max="15111" width="9.140625" style="228"/>
    <col min="15112" max="15112" width="9.85546875" style="228" bestFit="1" customWidth="1"/>
    <col min="15113" max="15360" width="9.140625" style="228"/>
    <col min="15361" max="15361" width="3.5703125" style="228" customWidth="1"/>
    <col min="15362" max="15362" width="49.5703125" style="228" customWidth="1"/>
    <col min="15363" max="15363" width="6.85546875" style="228" customWidth="1"/>
    <col min="15364" max="15364" width="7.85546875" style="228" customWidth="1"/>
    <col min="15365" max="15365" width="7.140625" style="228" customWidth="1"/>
    <col min="15366" max="15366" width="12.85546875" style="228" customWidth="1"/>
    <col min="15367" max="15367" width="9.140625" style="228"/>
    <col min="15368" max="15368" width="9.85546875" style="228" bestFit="1" customWidth="1"/>
    <col min="15369" max="15616" width="9.140625" style="228"/>
    <col min="15617" max="15617" width="3.5703125" style="228" customWidth="1"/>
    <col min="15618" max="15618" width="49.5703125" style="228" customWidth="1"/>
    <col min="15619" max="15619" width="6.85546875" style="228" customWidth="1"/>
    <col min="15620" max="15620" width="7.85546875" style="228" customWidth="1"/>
    <col min="15621" max="15621" width="7.140625" style="228" customWidth="1"/>
    <col min="15622" max="15622" width="12.85546875" style="228" customWidth="1"/>
    <col min="15623" max="15623" width="9.140625" style="228"/>
    <col min="15624" max="15624" width="9.85546875" style="228" bestFit="1" customWidth="1"/>
    <col min="15625" max="15872" width="9.140625" style="228"/>
    <col min="15873" max="15873" width="3.5703125" style="228" customWidth="1"/>
    <col min="15874" max="15874" width="49.5703125" style="228" customWidth="1"/>
    <col min="15875" max="15875" width="6.85546875" style="228" customWidth="1"/>
    <col min="15876" max="15876" width="7.85546875" style="228" customWidth="1"/>
    <col min="15877" max="15877" width="7.140625" style="228" customWidth="1"/>
    <col min="15878" max="15878" width="12.85546875" style="228" customWidth="1"/>
    <col min="15879" max="15879" width="9.140625" style="228"/>
    <col min="15880" max="15880" width="9.85546875" style="228" bestFit="1" customWidth="1"/>
    <col min="15881" max="16128" width="9.140625" style="228"/>
    <col min="16129" max="16129" width="3.5703125" style="228" customWidth="1"/>
    <col min="16130" max="16130" width="49.5703125" style="228" customWidth="1"/>
    <col min="16131" max="16131" width="6.85546875" style="228" customWidth="1"/>
    <col min="16132" max="16132" width="7.85546875" style="228" customWidth="1"/>
    <col min="16133" max="16133" width="7.140625" style="228" customWidth="1"/>
    <col min="16134" max="16134" width="12.85546875" style="228" customWidth="1"/>
    <col min="16135" max="16135" width="9.140625" style="228"/>
    <col min="16136" max="16136" width="9.85546875" style="228" bestFit="1" customWidth="1"/>
    <col min="16137" max="16384" width="9.140625" style="228"/>
  </cols>
  <sheetData>
    <row r="1" spans="1:9" ht="15" x14ac:dyDescent="0.2">
      <c r="B1" s="229"/>
      <c r="F1" s="230"/>
      <c r="H1" s="231" t="s">
        <v>199</v>
      </c>
    </row>
    <row r="2" spans="1:9" ht="15" x14ac:dyDescent="0.2">
      <c r="F2" s="233"/>
      <c r="H2" s="234" t="s">
        <v>200</v>
      </c>
    </row>
    <row r="3" spans="1:9" ht="18.75" x14ac:dyDescent="0.2">
      <c r="B3" s="587" t="s">
        <v>201</v>
      </c>
      <c r="C3" s="587"/>
      <c r="D3" s="587"/>
      <c r="E3" s="587"/>
      <c r="F3" s="587"/>
      <c r="H3" s="234" t="s">
        <v>202</v>
      </c>
    </row>
    <row r="4" spans="1:9" ht="15" x14ac:dyDescent="0.2">
      <c r="H4" s="234" t="s">
        <v>203</v>
      </c>
      <c r="I4" s="231" t="s">
        <v>204</v>
      </c>
    </row>
    <row r="5" spans="1:9" ht="15" x14ac:dyDescent="0.2">
      <c r="B5" s="232" t="s">
        <v>205</v>
      </c>
      <c r="H5" s="231" t="s">
        <v>206</v>
      </c>
    </row>
    <row r="6" spans="1:9" ht="15" x14ac:dyDescent="0.2">
      <c r="H6" s="231" t="s">
        <v>207</v>
      </c>
    </row>
    <row r="7" spans="1:9" x14ac:dyDescent="0.2">
      <c r="A7" s="228">
        <v>1</v>
      </c>
      <c r="B7" s="232" t="s">
        <v>208</v>
      </c>
      <c r="C7" s="235">
        <v>110</v>
      </c>
      <c r="D7" s="228">
        <v>0.13100000000000001</v>
      </c>
      <c r="E7" s="228">
        <v>1</v>
      </c>
      <c r="F7" s="236">
        <f>ROUND(C7*D7,2)</f>
        <v>14.41</v>
      </c>
      <c r="H7" s="64">
        <f>C7*E7</f>
        <v>110</v>
      </c>
    </row>
    <row r="8" spans="1:9" x14ac:dyDescent="0.2">
      <c r="A8" s="237">
        <v>2</v>
      </c>
      <c r="B8" s="238" t="s">
        <v>209</v>
      </c>
      <c r="C8" s="237">
        <v>44</v>
      </c>
      <c r="D8" s="237">
        <v>0.372</v>
      </c>
      <c r="E8" s="237">
        <v>0</v>
      </c>
      <c r="F8" s="239">
        <f>ROUND(C8*D8,2)</f>
        <v>16.37</v>
      </c>
      <c r="H8" s="64">
        <f>C8*E8</f>
        <v>0</v>
      </c>
    </row>
    <row r="9" spans="1:9" x14ac:dyDescent="0.2">
      <c r="B9" s="240" t="s">
        <v>12</v>
      </c>
      <c r="F9" s="241">
        <f>SUM(F7:F8)</f>
        <v>30.78</v>
      </c>
      <c r="H9" s="64">
        <f>SUM(H7:H8)</f>
        <v>110</v>
      </c>
    </row>
    <row r="11" spans="1:9" x14ac:dyDescent="0.2">
      <c r="B11" s="232" t="s">
        <v>13</v>
      </c>
    </row>
    <row r="13" spans="1:9" ht="15" x14ac:dyDescent="0.2">
      <c r="A13" s="228">
        <v>1</v>
      </c>
      <c r="B13" s="232" t="s">
        <v>50</v>
      </c>
      <c r="C13" s="242"/>
      <c r="D13" s="236">
        <v>2.5499999999999998</v>
      </c>
      <c r="E13" s="228">
        <v>1</v>
      </c>
      <c r="F13" s="236">
        <f>D13/15*E13</f>
        <v>0.16999999999999998</v>
      </c>
      <c r="H13" s="231" t="s">
        <v>210</v>
      </c>
    </row>
    <row r="14" spans="1:9" ht="30" x14ac:dyDescent="0.2">
      <c r="A14" s="228">
        <v>2</v>
      </c>
      <c r="B14" s="232" t="s">
        <v>52</v>
      </c>
      <c r="C14" s="242"/>
      <c r="D14" s="236">
        <v>14.5</v>
      </c>
      <c r="E14" s="228">
        <v>1</v>
      </c>
      <c r="F14" s="236">
        <f>D14/15*E14</f>
        <v>0.96666666666666667</v>
      </c>
      <c r="H14" s="231" t="s">
        <v>211</v>
      </c>
      <c r="I14" s="231" t="s">
        <v>212</v>
      </c>
    </row>
    <row r="15" spans="1:9" ht="15" x14ac:dyDescent="0.2">
      <c r="A15" s="228">
        <v>3</v>
      </c>
      <c r="B15" s="232" t="s">
        <v>53</v>
      </c>
      <c r="C15" s="242"/>
      <c r="D15" s="236">
        <v>5.2</v>
      </c>
      <c r="E15" s="228">
        <v>2</v>
      </c>
      <c r="F15" s="236">
        <f>D15/15*E15</f>
        <v>0.69333333333333336</v>
      </c>
      <c r="H15" s="234" t="s">
        <v>213</v>
      </c>
    </row>
    <row r="16" spans="1:9" ht="15" x14ac:dyDescent="0.2">
      <c r="C16" s="242"/>
      <c r="D16" s="236">
        <v>11</v>
      </c>
      <c r="E16" s="228">
        <v>2</v>
      </c>
      <c r="F16" s="236">
        <f>D16/10*E16</f>
        <v>2.2000000000000002</v>
      </c>
      <c r="H16" s="234" t="s">
        <v>214</v>
      </c>
    </row>
    <row r="17" spans="1:9" ht="15" x14ac:dyDescent="0.2">
      <c r="A17" s="228">
        <v>4</v>
      </c>
      <c r="B17" s="232" t="s">
        <v>54</v>
      </c>
      <c r="C17" s="242"/>
      <c r="D17" s="236">
        <v>1.1100000000000001</v>
      </c>
      <c r="E17" s="228">
        <v>6</v>
      </c>
      <c r="F17" s="236">
        <f>D17*E17</f>
        <v>6.66</v>
      </c>
      <c r="H17" s="234" t="s">
        <v>215</v>
      </c>
    </row>
    <row r="18" spans="1:9" ht="15" x14ac:dyDescent="0.2">
      <c r="C18" s="242"/>
      <c r="D18" s="236">
        <v>0.55000000000000004</v>
      </c>
      <c r="E18" s="228">
        <v>6</v>
      </c>
      <c r="F18" s="236">
        <f>D18*E18</f>
        <v>3.3000000000000003</v>
      </c>
      <c r="H18" s="234" t="s">
        <v>216</v>
      </c>
    </row>
    <row r="19" spans="1:9" ht="15" x14ac:dyDescent="0.2">
      <c r="A19" s="228">
        <v>5</v>
      </c>
      <c r="B19" s="232" t="s">
        <v>62</v>
      </c>
      <c r="C19" s="242">
        <v>5</v>
      </c>
      <c r="D19" s="236">
        <v>12</v>
      </c>
      <c r="E19" s="228">
        <f>SUM(E15:E16)</f>
        <v>4</v>
      </c>
      <c r="F19" s="236">
        <f>D19/15*E19</f>
        <v>3.2</v>
      </c>
      <c r="H19" s="243" t="s">
        <v>217</v>
      </c>
    </row>
    <row r="20" spans="1:9" ht="15" x14ac:dyDescent="0.2">
      <c r="A20" s="228">
        <v>6</v>
      </c>
      <c r="B20" s="232" t="s">
        <v>64</v>
      </c>
      <c r="C20" s="242"/>
      <c r="D20" s="236">
        <v>3</v>
      </c>
      <c r="E20" s="228">
        <v>1</v>
      </c>
      <c r="F20" s="236">
        <f>D20/15*E20</f>
        <v>0.2</v>
      </c>
      <c r="H20" s="234" t="s">
        <v>218</v>
      </c>
      <c r="I20" s="231"/>
    </row>
    <row r="21" spans="1:9" ht="15" x14ac:dyDescent="0.2">
      <c r="A21" s="228">
        <v>7</v>
      </c>
      <c r="B21" s="232" t="s">
        <v>65</v>
      </c>
      <c r="C21" s="242"/>
      <c r="D21" s="236">
        <v>6.92</v>
      </c>
      <c r="E21" s="228">
        <v>1</v>
      </c>
      <c r="F21" s="236">
        <f>D21/15*E21</f>
        <v>0.46133333333333332</v>
      </c>
      <c r="H21" s="234" t="s">
        <v>219</v>
      </c>
    </row>
    <row r="22" spans="1:9" ht="30" x14ac:dyDescent="0.2">
      <c r="A22" s="228">
        <v>8</v>
      </c>
      <c r="B22" s="232" t="s">
        <v>220</v>
      </c>
      <c r="C22" s="242">
        <v>7</v>
      </c>
      <c r="D22" s="236">
        <v>1.27</v>
      </c>
      <c r="E22" s="228">
        <f>SUM(E17:E18)</f>
        <v>12</v>
      </c>
      <c r="F22" s="236">
        <f>D22*E22</f>
        <v>15.24</v>
      </c>
      <c r="H22" s="234" t="s">
        <v>221</v>
      </c>
    </row>
    <row r="23" spans="1:9" ht="30" x14ac:dyDescent="0.2">
      <c r="A23" s="228">
        <v>9</v>
      </c>
      <c r="B23" s="232" t="s">
        <v>222</v>
      </c>
      <c r="C23" s="242">
        <v>8</v>
      </c>
      <c r="D23" s="236">
        <v>0.64</v>
      </c>
      <c r="E23" s="228">
        <v>8</v>
      </c>
      <c r="F23" s="236">
        <f>D23*E23</f>
        <v>5.12</v>
      </c>
      <c r="H23" s="231" t="s">
        <v>223</v>
      </c>
    </row>
    <row r="24" spans="1:9" x14ac:dyDescent="0.2">
      <c r="A24" s="228">
        <v>10</v>
      </c>
      <c r="B24" s="232" t="s">
        <v>224</v>
      </c>
      <c r="C24" s="242">
        <v>9</v>
      </c>
      <c r="D24" s="236">
        <v>4.8</v>
      </c>
      <c r="E24" s="228">
        <f>SUM(E15:E16)</f>
        <v>4</v>
      </c>
      <c r="F24" s="236">
        <f>D24/10*E24</f>
        <v>1.92</v>
      </c>
    </row>
    <row r="25" spans="1:9" ht="16.5" thickBot="1" x14ac:dyDescent="0.25">
      <c r="A25" s="244">
        <v>11</v>
      </c>
      <c r="B25" s="245" t="s">
        <v>225</v>
      </c>
      <c r="C25" s="246">
        <v>10</v>
      </c>
      <c r="D25" s="247">
        <v>2.6</v>
      </c>
      <c r="E25" s="244">
        <f>E22</f>
        <v>12</v>
      </c>
      <c r="F25" s="247">
        <f>D25*E25</f>
        <v>31.200000000000003</v>
      </c>
    </row>
    <row r="26" spans="1:9" x14ac:dyDescent="0.2">
      <c r="C26" s="242"/>
      <c r="D26" s="236"/>
      <c r="F26" s="236"/>
    </row>
    <row r="27" spans="1:9" x14ac:dyDescent="0.2">
      <c r="B27" s="240" t="s">
        <v>28</v>
      </c>
      <c r="C27" s="242"/>
      <c r="D27" s="236"/>
      <c r="F27" s="248">
        <f>SUM(F13:F26)</f>
        <v>71.331333333333333</v>
      </c>
    </row>
    <row r="28" spans="1:9" x14ac:dyDescent="0.2">
      <c r="B28" s="240" t="s">
        <v>29</v>
      </c>
      <c r="C28" s="242"/>
      <c r="D28" s="236"/>
      <c r="F28" s="248">
        <f>F9+F27</f>
        <v>102.11133333333333</v>
      </c>
    </row>
    <row r="29" spans="1:9" x14ac:dyDescent="0.2">
      <c r="C29" s="242"/>
      <c r="D29" s="236"/>
      <c r="F29" s="236"/>
    </row>
    <row r="30" spans="1:9" x14ac:dyDescent="0.2">
      <c r="B30" s="249" t="s">
        <v>66</v>
      </c>
      <c r="C30" s="250"/>
      <c r="D30" s="251"/>
      <c r="F30" s="252">
        <f>2*3*10/45</f>
        <v>1.3333333333333333</v>
      </c>
      <c r="G30" s="253" t="s">
        <v>67</v>
      </c>
    </row>
    <row r="31" spans="1:9" x14ac:dyDescent="0.2">
      <c r="B31" s="254" t="s">
        <v>30</v>
      </c>
      <c r="C31" s="255"/>
      <c r="D31" s="255"/>
      <c r="F31" s="236">
        <f>1+3+3+3</f>
        <v>10</v>
      </c>
      <c r="G31" s="228" t="s">
        <v>67</v>
      </c>
    </row>
    <row r="32" spans="1:9" x14ac:dyDescent="0.2">
      <c r="B32" s="249" t="s">
        <v>31</v>
      </c>
      <c r="C32" s="255"/>
      <c r="D32" s="255"/>
      <c r="E32" s="256"/>
      <c r="F32" s="252">
        <f>5*(480-10-F31)/105</f>
        <v>21.904761904761905</v>
      </c>
      <c r="G32" s="253" t="s">
        <v>67</v>
      </c>
    </row>
    <row r="33" spans="3:7" x14ac:dyDescent="0.2">
      <c r="C33" s="255"/>
      <c r="D33" s="255"/>
    </row>
    <row r="34" spans="3:7" x14ac:dyDescent="0.2">
      <c r="C34" s="588" t="s">
        <v>32</v>
      </c>
      <c r="D34" s="257">
        <f>(480-10-F30-F31-F32)*60</f>
        <v>26205.714285714286</v>
      </c>
      <c r="E34" s="589" t="s">
        <v>33</v>
      </c>
      <c r="F34" s="590">
        <f>D34/F28</f>
        <v>256.63864558665659</v>
      </c>
      <c r="G34" s="592" t="s">
        <v>34</v>
      </c>
    </row>
    <row r="35" spans="3:7" x14ac:dyDescent="0.2">
      <c r="C35" s="588"/>
      <c r="D35" s="242" t="s">
        <v>35</v>
      </c>
      <c r="E35" s="589"/>
      <c r="F35" s="591"/>
      <c r="G35" s="592"/>
    </row>
  </sheetData>
  <mergeCells count="5">
    <mergeCell ref="B3:F3"/>
    <mergeCell ref="C34:C35"/>
    <mergeCell ref="E34:E35"/>
    <mergeCell ref="F34:F35"/>
    <mergeCell ref="G34:G35"/>
  </mergeCells>
  <hyperlinks>
    <hyperlink ref="H2" location="стач!A1" display="стач!A1"/>
    <hyperlink ref="H3" location="ззаг!A1" display="ззаг!A1"/>
    <hyperlink ref="H16" location="пристр!A1" display="пристр!A1"/>
    <hyperlink ref="H17" location="дек!A1" display="дек!A1"/>
    <hyperlink ref="H18" location="клей!A1" display="клей!A1"/>
    <hyperlink ref="H19" location="'заг(руч)89'!A1" display="'заг(руч)89'!A1"/>
    <hyperlink ref="H20" location="стр89!A1" display="стр89!A1"/>
    <hyperlink ref="H21" location="окан!A1" display="окан!A1"/>
    <hyperlink ref="H22" location="обрезка!A1" display="обрезка!A1"/>
    <hyperlink ref="H15" location="тес!A1" display="тес!A1"/>
    <hyperlink ref="H4" location="выш!A1" display="выш!A1"/>
    <hyperlink ref="H5" location="стрПЛ!A1" display="стрПЛ!A1"/>
    <hyperlink ref="H14" location="дубл89!A1" display="дубл89!A1"/>
    <hyperlink ref="H6" location="настр2Х!A1" display="настр2Х!A1"/>
    <hyperlink ref="H13" location="УВЛАЖ!A1" display="УВЛАЖ!A1"/>
    <hyperlink ref="H1" location="настрП!A1" display="настрП!A1"/>
    <hyperlink ref="I14" location="дублКРАЙ!A1" display="дублКРАЙ!A1"/>
    <hyperlink ref="H23" location="ПРЯж!A1" display="ПРЯж!A1"/>
    <hyperlink ref="I4" location="МОКАСИН!A1" display="МОКАСИН!A1"/>
  </hyperlinks>
  <pageMargins left="0.66" right="0" top="0.39370078740157483" bottom="0" header="0" footer="0"/>
  <pageSetup paperSize="9" orientation="portrait" horizontalDpi="4294967294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7"/>
  <sheetViews>
    <sheetView workbookViewId="0">
      <pane ySplit="4" topLeftCell="A5" activePane="bottomLeft" state="frozen"/>
      <selection activeCell="K30" sqref="K30"/>
      <selection pane="bottomLeft" activeCell="C6" sqref="C6"/>
    </sheetView>
  </sheetViews>
  <sheetFormatPr defaultRowHeight="15" x14ac:dyDescent="0.2"/>
  <cols>
    <col min="1" max="1" width="3.5703125" style="266" customWidth="1"/>
    <col min="2" max="2" width="43.42578125" style="268" customWidth="1"/>
    <col min="3" max="3" width="11.5703125" style="266" bestFit="1" customWidth="1"/>
    <col min="4" max="5" width="9.28515625" style="266" bestFit="1" customWidth="1"/>
    <col min="6" max="6" width="12.140625" style="266" customWidth="1"/>
    <col min="7" max="7" width="9.140625" style="266"/>
    <col min="8" max="8" width="9.85546875" style="266" bestFit="1" customWidth="1"/>
    <col min="9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9" customHeight="1" x14ac:dyDescent="0.2">
      <c r="B3" s="593" t="s">
        <v>449</v>
      </c>
      <c r="C3" s="593"/>
      <c r="D3" s="593"/>
      <c r="E3" s="593"/>
      <c r="F3" s="593"/>
    </row>
    <row r="4" spans="1:8" ht="18.75" customHeight="1" x14ac:dyDescent="0.2">
      <c r="B4" s="268" t="s">
        <v>427</v>
      </c>
    </row>
    <row r="5" spans="1:8" x14ac:dyDescent="0.2">
      <c r="B5" s="269">
        <v>4</v>
      </c>
      <c r="C5" s="270" t="s">
        <v>71</v>
      </c>
      <c r="D5" s="266">
        <v>4</v>
      </c>
      <c r="E5" s="285">
        <v>0.46700000000000003</v>
      </c>
      <c r="F5" s="272">
        <f>B5*D5*E5</f>
        <v>7.4720000000000004</v>
      </c>
      <c r="H5" s="270">
        <f>B5*D5</f>
        <v>16</v>
      </c>
    </row>
    <row r="6" spans="1:8" x14ac:dyDescent="0.2">
      <c r="B6" s="269">
        <v>4</v>
      </c>
      <c r="C6" s="270" t="s">
        <v>394</v>
      </c>
      <c r="D6" s="266">
        <v>4</v>
      </c>
      <c r="E6" s="285">
        <v>0.28299999999999997</v>
      </c>
      <c r="F6" s="272">
        <f t="shared" ref="F6:F8" si="0">B6*D6*E6</f>
        <v>4.5279999999999996</v>
      </c>
      <c r="H6" s="270">
        <f t="shared" ref="H6:H8" si="1">B6*D6</f>
        <v>16</v>
      </c>
    </row>
    <row r="7" spans="1:8" x14ac:dyDescent="0.2">
      <c r="B7" s="477">
        <v>5</v>
      </c>
      <c r="C7" s="478" t="s">
        <v>394</v>
      </c>
      <c r="D7" s="278">
        <v>4</v>
      </c>
      <c r="E7" s="285">
        <v>0.28299999999999997</v>
      </c>
      <c r="F7" s="272">
        <f t="shared" si="0"/>
        <v>5.6599999999999993</v>
      </c>
      <c r="H7" s="270">
        <f t="shared" si="1"/>
        <v>20</v>
      </c>
    </row>
    <row r="8" spans="1:8" x14ac:dyDescent="0.2">
      <c r="B8" s="273">
        <v>2.5</v>
      </c>
      <c r="C8" s="274" t="s">
        <v>78</v>
      </c>
      <c r="D8" s="275">
        <v>2</v>
      </c>
      <c r="E8" s="470">
        <v>0.28299999999999997</v>
      </c>
      <c r="F8" s="277">
        <f t="shared" si="0"/>
        <v>1.4149999999999998</v>
      </c>
      <c r="G8" s="275"/>
      <c r="H8" s="274">
        <f t="shared" si="1"/>
        <v>5</v>
      </c>
    </row>
    <row r="9" spans="1:8" ht="15.75" x14ac:dyDescent="0.2">
      <c r="B9" s="279" t="s">
        <v>12</v>
      </c>
      <c r="D9" s="266">
        <f>SUM(D5:D8)</f>
        <v>14</v>
      </c>
      <c r="F9" s="280">
        <f>SUM(F5:F8)</f>
        <v>19.074999999999999</v>
      </c>
      <c r="H9" s="270">
        <f>SUM(H5:H8)</f>
        <v>57</v>
      </c>
    </row>
    <row r="11" spans="1:8" x14ac:dyDescent="0.2">
      <c r="B11" s="268" t="s">
        <v>13</v>
      </c>
    </row>
    <row r="12" spans="1:8" x14ac:dyDescent="0.2">
      <c r="A12" s="266">
        <v>1</v>
      </c>
      <c r="B12" s="282" t="s">
        <v>50</v>
      </c>
      <c r="C12" s="283">
        <v>1</v>
      </c>
      <c r="D12" s="272">
        <v>2.5499999999999998</v>
      </c>
      <c r="E12" s="266">
        <v>1</v>
      </c>
      <c r="F12" s="272">
        <f>D12/15*E12</f>
        <v>0.16999999999999998</v>
      </c>
    </row>
    <row r="13" spans="1:8" x14ac:dyDescent="0.2">
      <c r="A13" s="266">
        <v>2</v>
      </c>
      <c r="B13" s="282" t="s">
        <v>51</v>
      </c>
      <c r="C13" s="283"/>
      <c r="D13" s="272">
        <v>2.5</v>
      </c>
      <c r="E13" s="266">
        <v>1</v>
      </c>
      <c r="F13" s="272">
        <f>D13/15*E13</f>
        <v>0.16666666666666666</v>
      </c>
    </row>
    <row r="14" spans="1:8" ht="30" x14ac:dyDescent="0.2">
      <c r="A14" s="266">
        <v>3</v>
      </c>
      <c r="B14" s="282" t="s">
        <v>52</v>
      </c>
      <c r="C14" s="283"/>
      <c r="D14" s="272">
        <v>14.5</v>
      </c>
      <c r="E14" s="266">
        <v>0</v>
      </c>
      <c r="F14" s="272">
        <f>D14/15*E14</f>
        <v>0</v>
      </c>
    </row>
    <row r="15" spans="1:8" x14ac:dyDescent="0.2">
      <c r="A15" s="266">
        <v>4</v>
      </c>
      <c r="B15" s="282" t="s">
        <v>53</v>
      </c>
      <c r="C15" s="283"/>
      <c r="D15" s="272">
        <v>5.2</v>
      </c>
      <c r="E15" s="266">
        <v>0</v>
      </c>
      <c r="F15" s="272">
        <f>D15/15*E15</f>
        <v>0</v>
      </c>
    </row>
    <row r="16" spans="1:8" x14ac:dyDescent="0.2">
      <c r="A16" s="266">
        <v>5</v>
      </c>
      <c r="B16" s="282"/>
      <c r="C16" s="283"/>
      <c r="D16" s="272">
        <v>11</v>
      </c>
      <c r="E16" s="266">
        <v>1</v>
      </c>
      <c r="F16" s="272">
        <f>D16/15*E16</f>
        <v>0.73333333333333328</v>
      </c>
    </row>
    <row r="17" spans="1:6" x14ac:dyDescent="0.2">
      <c r="A17" s="266">
        <v>6</v>
      </c>
      <c r="B17" s="282" t="s">
        <v>54</v>
      </c>
      <c r="C17" s="283"/>
      <c r="D17" s="272">
        <v>1.1100000000000001</v>
      </c>
      <c r="E17" s="266">
        <v>2</v>
      </c>
      <c r="F17" s="272">
        <f>D17*E17</f>
        <v>2.2200000000000002</v>
      </c>
    </row>
    <row r="18" spans="1:6" x14ac:dyDescent="0.2">
      <c r="B18" s="282"/>
      <c r="C18" s="283"/>
      <c r="D18" s="272">
        <v>0.55000000000000004</v>
      </c>
      <c r="E18" s="266">
        <v>0</v>
      </c>
      <c r="F18" s="272">
        <f>D18*E18</f>
        <v>0</v>
      </c>
    </row>
    <row r="19" spans="1:6" x14ac:dyDescent="0.2">
      <c r="A19" s="266">
        <v>7</v>
      </c>
      <c r="B19" s="282" t="s">
        <v>428</v>
      </c>
      <c r="C19" s="283"/>
      <c r="D19" s="272">
        <v>0.86</v>
      </c>
      <c r="E19" s="266">
        <f>E17</f>
        <v>2</v>
      </c>
      <c r="F19" s="272">
        <f>D19*E19</f>
        <v>1.72</v>
      </c>
    </row>
    <row r="20" spans="1:6" x14ac:dyDescent="0.2">
      <c r="B20" s="282"/>
      <c r="C20" s="283"/>
      <c r="D20" s="285">
        <v>0.98799999999999999</v>
      </c>
      <c r="E20" s="266">
        <v>0</v>
      </c>
      <c r="F20" s="272">
        <f>D20*E20</f>
        <v>0</v>
      </c>
    </row>
    <row r="21" spans="1:6" x14ac:dyDescent="0.2">
      <c r="A21" s="266">
        <v>8</v>
      </c>
      <c r="B21" s="282" t="s">
        <v>429</v>
      </c>
      <c r="C21" s="283">
        <v>4</v>
      </c>
      <c r="D21" s="272">
        <v>2.85</v>
      </c>
      <c r="E21" s="266">
        <v>1</v>
      </c>
      <c r="F21" s="272">
        <f>D21*E21</f>
        <v>2.85</v>
      </c>
    </row>
    <row r="22" spans="1:6" x14ac:dyDescent="0.2">
      <c r="A22" s="266">
        <v>9</v>
      </c>
      <c r="B22" s="282" t="s">
        <v>245</v>
      </c>
      <c r="C22" s="283"/>
      <c r="D22" s="272"/>
      <c r="F22" s="272"/>
    </row>
    <row r="23" spans="1:6" x14ac:dyDescent="0.2">
      <c r="A23" s="266">
        <v>10</v>
      </c>
      <c r="B23" s="282" t="s">
        <v>401</v>
      </c>
      <c r="C23" s="283">
        <v>7</v>
      </c>
      <c r="D23" s="272">
        <v>1.65</v>
      </c>
      <c r="E23" s="266">
        <f>D9</f>
        <v>14</v>
      </c>
      <c r="F23" s="272">
        <f>D23*E23</f>
        <v>23.099999999999998</v>
      </c>
    </row>
    <row r="24" spans="1:6" x14ac:dyDescent="0.2">
      <c r="A24" s="266">
        <v>11</v>
      </c>
      <c r="B24" s="282" t="s">
        <v>430</v>
      </c>
      <c r="C24" s="283"/>
      <c r="D24" s="272">
        <v>0.22</v>
      </c>
      <c r="E24" s="270">
        <f>H9</f>
        <v>57</v>
      </c>
      <c r="F24" s="272">
        <f>D24*E24</f>
        <v>12.540000000000001</v>
      </c>
    </row>
    <row r="25" spans="1:6" x14ac:dyDescent="0.2">
      <c r="A25" s="266">
        <v>12</v>
      </c>
      <c r="B25" s="282" t="s">
        <v>431</v>
      </c>
      <c r="C25" s="283"/>
      <c r="D25" s="272">
        <v>1.4</v>
      </c>
      <c r="E25" s="266">
        <v>2</v>
      </c>
      <c r="F25" s="272">
        <f>D25*E25</f>
        <v>2.8</v>
      </c>
    </row>
    <row r="26" spans="1:6" x14ac:dyDescent="0.2">
      <c r="A26" s="266">
        <v>13</v>
      </c>
      <c r="B26" s="282" t="s">
        <v>61</v>
      </c>
      <c r="C26" s="283"/>
      <c r="D26" s="272">
        <v>2</v>
      </c>
      <c r="E26" s="266">
        <v>2</v>
      </c>
      <c r="F26" s="272">
        <f>D26*E26</f>
        <v>4</v>
      </c>
    </row>
    <row r="27" spans="1:6" x14ac:dyDescent="0.2">
      <c r="A27" s="266">
        <v>14</v>
      </c>
      <c r="B27" s="282" t="s">
        <v>62</v>
      </c>
      <c r="C27" s="283" t="s">
        <v>432</v>
      </c>
      <c r="D27" s="272">
        <v>12</v>
      </c>
      <c r="E27" s="266">
        <f>SUM(E15:E16)</f>
        <v>1</v>
      </c>
      <c r="F27" s="272">
        <f>D27/15*E27</f>
        <v>0.8</v>
      </c>
    </row>
    <row r="28" spans="1:6" x14ac:dyDescent="0.2">
      <c r="A28" s="266">
        <v>15</v>
      </c>
      <c r="B28" s="282" t="s">
        <v>64</v>
      </c>
      <c r="C28" s="283">
        <v>16</v>
      </c>
      <c r="D28" s="272">
        <v>3</v>
      </c>
      <c r="E28" s="266">
        <v>1</v>
      </c>
      <c r="F28" s="272">
        <f>D28/15*E28</f>
        <v>0.2</v>
      </c>
    </row>
    <row r="29" spans="1:6" x14ac:dyDescent="0.2">
      <c r="A29" s="266">
        <v>16</v>
      </c>
      <c r="B29" s="282" t="s">
        <v>139</v>
      </c>
      <c r="C29" s="283"/>
      <c r="D29" s="272">
        <v>3</v>
      </c>
      <c r="E29" s="266">
        <v>0</v>
      </c>
      <c r="F29" s="272">
        <f>D29*E29</f>
        <v>0</v>
      </c>
    </row>
    <row r="30" spans="1:6" ht="15.75" thickBot="1" x14ac:dyDescent="0.25">
      <c r="A30" s="266">
        <v>17</v>
      </c>
      <c r="B30" s="286" t="s">
        <v>65</v>
      </c>
      <c r="C30" s="287">
        <v>39</v>
      </c>
      <c r="D30" s="288">
        <v>6.92</v>
      </c>
      <c r="E30" s="289">
        <v>1</v>
      </c>
      <c r="F30" s="288">
        <f>D30/15*E30</f>
        <v>0.46133333333333332</v>
      </c>
    </row>
    <row r="31" spans="1:6" ht="15.75" x14ac:dyDescent="0.2">
      <c r="B31" s="279" t="s">
        <v>28</v>
      </c>
      <c r="C31" s="283"/>
      <c r="D31" s="272"/>
      <c r="F31" s="280">
        <f>SUM(F12:F30)</f>
        <v>51.761333333333333</v>
      </c>
    </row>
    <row r="32" spans="1:6" ht="15.75" x14ac:dyDescent="0.2">
      <c r="B32" s="279" t="s">
        <v>29</v>
      </c>
      <c r="C32" s="283"/>
      <c r="D32" s="272"/>
      <c r="F32" s="290">
        <f>F9+F31</f>
        <v>70.836333333333329</v>
      </c>
    </row>
    <row r="33" spans="2:7" x14ac:dyDescent="0.2">
      <c r="B33" s="297" t="s">
        <v>66</v>
      </c>
      <c r="C33" s="292"/>
      <c r="D33" s="293"/>
      <c r="E33" s="278"/>
      <c r="F33" s="294">
        <f>2*3*10/45</f>
        <v>1.3333333333333333</v>
      </c>
      <c r="G33" s="295" t="s">
        <v>67</v>
      </c>
    </row>
    <row r="34" spans="2:7" x14ac:dyDescent="0.2">
      <c r="B34" s="296" t="s">
        <v>30</v>
      </c>
      <c r="C34" s="278"/>
      <c r="D34" s="278"/>
      <c r="E34" s="278"/>
      <c r="F34" s="272">
        <f>1+2+2+1+2+1.5+5+3.5</f>
        <v>18</v>
      </c>
      <c r="G34" s="266" t="s">
        <v>67</v>
      </c>
    </row>
    <row r="35" spans="2:7" x14ac:dyDescent="0.2">
      <c r="B35" s="297" t="s">
        <v>31</v>
      </c>
      <c r="C35" s="278"/>
      <c r="D35" s="278"/>
      <c r="E35" s="293"/>
      <c r="F35" s="294">
        <f>5*(480-10-F34)/105</f>
        <v>21.523809523809526</v>
      </c>
      <c r="G35" s="295" t="s">
        <v>67</v>
      </c>
    </row>
    <row r="36" spans="2:7" x14ac:dyDescent="0.2">
      <c r="C36" s="594" t="s">
        <v>32</v>
      </c>
      <c r="D36" s="298">
        <f>(480-10-F33-F34-F35)*60</f>
        <v>25748.571428571431</v>
      </c>
      <c r="E36" s="595" t="s">
        <v>33</v>
      </c>
      <c r="F36" s="597">
        <f>D36/F32</f>
        <v>363.49384866388857</v>
      </c>
      <c r="G36" s="596" t="s">
        <v>34</v>
      </c>
    </row>
    <row r="37" spans="2:7" x14ac:dyDescent="0.2">
      <c r="C37" s="594"/>
      <c r="D37" s="283" t="s">
        <v>35</v>
      </c>
      <c r="E37" s="595"/>
      <c r="F37" s="598"/>
      <c r="G37" s="596"/>
    </row>
  </sheetData>
  <mergeCells count="5">
    <mergeCell ref="B3:F3"/>
    <mergeCell ref="C36:C37"/>
    <mergeCell ref="E36:E37"/>
    <mergeCell ref="G36:G37"/>
    <mergeCell ref="F36:F37"/>
  </mergeCells>
  <pageMargins left="0.39370078740157483" right="0" top="0.39370078740157483" bottom="0" header="0" footer="0"/>
  <pageSetup paperSize="9" orientation="portrait" horizontalDpi="4294967294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48"/>
  <sheetViews>
    <sheetView workbookViewId="0">
      <pane ySplit="4" topLeftCell="A5" activePane="bottomLeft" state="frozen"/>
      <selection activeCell="E34" sqref="E34"/>
      <selection pane="bottomLeft" activeCell="E34" sqref="E34"/>
    </sheetView>
  </sheetViews>
  <sheetFormatPr defaultRowHeight="15" x14ac:dyDescent="0.2"/>
  <cols>
    <col min="1" max="1" width="3.5703125" style="266" customWidth="1"/>
    <col min="2" max="2" width="45" style="268" customWidth="1"/>
    <col min="3" max="3" width="12.42578125" style="266" customWidth="1"/>
    <col min="4" max="4" width="9.5703125" style="266" customWidth="1"/>
    <col min="5" max="5" width="9.140625" style="266"/>
    <col min="6" max="6" width="13" style="266" customWidth="1"/>
    <col min="7" max="7" width="7.7109375" style="266" customWidth="1"/>
    <col min="8" max="8" width="9.85546875" style="266" bestFit="1" customWidth="1"/>
    <col min="9" max="256" width="9.140625" style="266"/>
    <col min="257" max="257" width="3.5703125" style="266" customWidth="1"/>
    <col min="258" max="258" width="45" style="266" customWidth="1"/>
    <col min="259" max="259" width="12.42578125" style="266" customWidth="1"/>
    <col min="260" max="260" width="9.5703125" style="266" customWidth="1"/>
    <col min="261" max="261" width="9.140625" style="266"/>
    <col min="262" max="262" width="13" style="266" customWidth="1"/>
    <col min="263" max="263" width="7.7109375" style="266" customWidth="1"/>
    <col min="264" max="264" width="9.85546875" style="266" bestFit="1" customWidth="1"/>
    <col min="265" max="512" width="9.140625" style="266"/>
    <col min="513" max="513" width="3.5703125" style="266" customWidth="1"/>
    <col min="514" max="514" width="45" style="266" customWidth="1"/>
    <col min="515" max="515" width="12.42578125" style="266" customWidth="1"/>
    <col min="516" max="516" width="9.5703125" style="266" customWidth="1"/>
    <col min="517" max="517" width="9.140625" style="266"/>
    <col min="518" max="518" width="13" style="266" customWidth="1"/>
    <col min="519" max="519" width="7.7109375" style="266" customWidth="1"/>
    <col min="520" max="520" width="9.85546875" style="266" bestFit="1" customWidth="1"/>
    <col min="521" max="768" width="9.140625" style="266"/>
    <col min="769" max="769" width="3.5703125" style="266" customWidth="1"/>
    <col min="770" max="770" width="45" style="266" customWidth="1"/>
    <col min="771" max="771" width="12.42578125" style="266" customWidth="1"/>
    <col min="772" max="772" width="9.5703125" style="266" customWidth="1"/>
    <col min="773" max="773" width="9.140625" style="266"/>
    <col min="774" max="774" width="13" style="266" customWidth="1"/>
    <col min="775" max="775" width="7.7109375" style="266" customWidth="1"/>
    <col min="776" max="776" width="9.85546875" style="266" bestFit="1" customWidth="1"/>
    <col min="777" max="1024" width="9.140625" style="266"/>
    <col min="1025" max="1025" width="3.5703125" style="266" customWidth="1"/>
    <col min="1026" max="1026" width="45" style="266" customWidth="1"/>
    <col min="1027" max="1027" width="12.42578125" style="266" customWidth="1"/>
    <col min="1028" max="1028" width="9.5703125" style="266" customWidth="1"/>
    <col min="1029" max="1029" width="9.140625" style="266"/>
    <col min="1030" max="1030" width="13" style="266" customWidth="1"/>
    <col min="1031" max="1031" width="7.7109375" style="266" customWidth="1"/>
    <col min="1032" max="1032" width="9.85546875" style="266" bestFit="1" customWidth="1"/>
    <col min="1033" max="1280" width="9.140625" style="266"/>
    <col min="1281" max="1281" width="3.5703125" style="266" customWidth="1"/>
    <col min="1282" max="1282" width="45" style="266" customWidth="1"/>
    <col min="1283" max="1283" width="12.42578125" style="266" customWidth="1"/>
    <col min="1284" max="1284" width="9.5703125" style="266" customWidth="1"/>
    <col min="1285" max="1285" width="9.140625" style="266"/>
    <col min="1286" max="1286" width="13" style="266" customWidth="1"/>
    <col min="1287" max="1287" width="7.7109375" style="266" customWidth="1"/>
    <col min="1288" max="1288" width="9.85546875" style="266" bestFit="1" customWidth="1"/>
    <col min="1289" max="1536" width="9.140625" style="266"/>
    <col min="1537" max="1537" width="3.5703125" style="266" customWidth="1"/>
    <col min="1538" max="1538" width="45" style="266" customWidth="1"/>
    <col min="1539" max="1539" width="12.42578125" style="266" customWidth="1"/>
    <col min="1540" max="1540" width="9.5703125" style="266" customWidth="1"/>
    <col min="1541" max="1541" width="9.140625" style="266"/>
    <col min="1542" max="1542" width="13" style="266" customWidth="1"/>
    <col min="1543" max="1543" width="7.7109375" style="266" customWidth="1"/>
    <col min="1544" max="1544" width="9.85546875" style="266" bestFit="1" customWidth="1"/>
    <col min="1545" max="1792" width="9.140625" style="266"/>
    <col min="1793" max="1793" width="3.5703125" style="266" customWidth="1"/>
    <col min="1794" max="1794" width="45" style="266" customWidth="1"/>
    <col min="1795" max="1795" width="12.42578125" style="266" customWidth="1"/>
    <col min="1796" max="1796" width="9.5703125" style="266" customWidth="1"/>
    <col min="1797" max="1797" width="9.140625" style="266"/>
    <col min="1798" max="1798" width="13" style="266" customWidth="1"/>
    <col min="1799" max="1799" width="7.7109375" style="266" customWidth="1"/>
    <col min="1800" max="1800" width="9.85546875" style="266" bestFit="1" customWidth="1"/>
    <col min="1801" max="2048" width="9.140625" style="266"/>
    <col min="2049" max="2049" width="3.5703125" style="266" customWidth="1"/>
    <col min="2050" max="2050" width="45" style="266" customWidth="1"/>
    <col min="2051" max="2051" width="12.42578125" style="266" customWidth="1"/>
    <col min="2052" max="2052" width="9.5703125" style="266" customWidth="1"/>
    <col min="2053" max="2053" width="9.140625" style="266"/>
    <col min="2054" max="2054" width="13" style="266" customWidth="1"/>
    <col min="2055" max="2055" width="7.7109375" style="266" customWidth="1"/>
    <col min="2056" max="2056" width="9.85546875" style="266" bestFit="1" customWidth="1"/>
    <col min="2057" max="2304" width="9.140625" style="266"/>
    <col min="2305" max="2305" width="3.5703125" style="266" customWidth="1"/>
    <col min="2306" max="2306" width="45" style="266" customWidth="1"/>
    <col min="2307" max="2307" width="12.42578125" style="266" customWidth="1"/>
    <col min="2308" max="2308" width="9.5703125" style="266" customWidth="1"/>
    <col min="2309" max="2309" width="9.140625" style="266"/>
    <col min="2310" max="2310" width="13" style="266" customWidth="1"/>
    <col min="2311" max="2311" width="7.7109375" style="266" customWidth="1"/>
    <col min="2312" max="2312" width="9.85546875" style="266" bestFit="1" customWidth="1"/>
    <col min="2313" max="2560" width="9.140625" style="266"/>
    <col min="2561" max="2561" width="3.5703125" style="266" customWidth="1"/>
    <col min="2562" max="2562" width="45" style="266" customWidth="1"/>
    <col min="2563" max="2563" width="12.42578125" style="266" customWidth="1"/>
    <col min="2564" max="2564" width="9.5703125" style="266" customWidth="1"/>
    <col min="2565" max="2565" width="9.140625" style="266"/>
    <col min="2566" max="2566" width="13" style="266" customWidth="1"/>
    <col min="2567" max="2567" width="7.7109375" style="266" customWidth="1"/>
    <col min="2568" max="2568" width="9.85546875" style="266" bestFit="1" customWidth="1"/>
    <col min="2569" max="2816" width="9.140625" style="266"/>
    <col min="2817" max="2817" width="3.5703125" style="266" customWidth="1"/>
    <col min="2818" max="2818" width="45" style="266" customWidth="1"/>
    <col min="2819" max="2819" width="12.42578125" style="266" customWidth="1"/>
    <col min="2820" max="2820" width="9.5703125" style="266" customWidth="1"/>
    <col min="2821" max="2821" width="9.140625" style="266"/>
    <col min="2822" max="2822" width="13" style="266" customWidth="1"/>
    <col min="2823" max="2823" width="7.7109375" style="266" customWidth="1"/>
    <col min="2824" max="2824" width="9.85546875" style="266" bestFit="1" customWidth="1"/>
    <col min="2825" max="3072" width="9.140625" style="266"/>
    <col min="3073" max="3073" width="3.5703125" style="266" customWidth="1"/>
    <col min="3074" max="3074" width="45" style="266" customWidth="1"/>
    <col min="3075" max="3075" width="12.42578125" style="266" customWidth="1"/>
    <col min="3076" max="3076" width="9.5703125" style="266" customWidth="1"/>
    <col min="3077" max="3077" width="9.140625" style="266"/>
    <col min="3078" max="3078" width="13" style="266" customWidth="1"/>
    <col min="3079" max="3079" width="7.7109375" style="266" customWidth="1"/>
    <col min="3080" max="3080" width="9.85546875" style="266" bestFit="1" customWidth="1"/>
    <col min="3081" max="3328" width="9.140625" style="266"/>
    <col min="3329" max="3329" width="3.5703125" style="266" customWidth="1"/>
    <col min="3330" max="3330" width="45" style="266" customWidth="1"/>
    <col min="3331" max="3331" width="12.42578125" style="266" customWidth="1"/>
    <col min="3332" max="3332" width="9.5703125" style="266" customWidth="1"/>
    <col min="3333" max="3333" width="9.140625" style="266"/>
    <col min="3334" max="3334" width="13" style="266" customWidth="1"/>
    <col min="3335" max="3335" width="7.7109375" style="266" customWidth="1"/>
    <col min="3336" max="3336" width="9.85546875" style="266" bestFit="1" customWidth="1"/>
    <col min="3337" max="3584" width="9.140625" style="266"/>
    <col min="3585" max="3585" width="3.5703125" style="266" customWidth="1"/>
    <col min="3586" max="3586" width="45" style="266" customWidth="1"/>
    <col min="3587" max="3587" width="12.42578125" style="266" customWidth="1"/>
    <col min="3588" max="3588" width="9.5703125" style="266" customWidth="1"/>
    <col min="3589" max="3589" width="9.140625" style="266"/>
    <col min="3590" max="3590" width="13" style="266" customWidth="1"/>
    <col min="3591" max="3591" width="7.7109375" style="266" customWidth="1"/>
    <col min="3592" max="3592" width="9.85546875" style="266" bestFit="1" customWidth="1"/>
    <col min="3593" max="3840" width="9.140625" style="266"/>
    <col min="3841" max="3841" width="3.5703125" style="266" customWidth="1"/>
    <col min="3842" max="3842" width="45" style="266" customWidth="1"/>
    <col min="3843" max="3843" width="12.42578125" style="266" customWidth="1"/>
    <col min="3844" max="3844" width="9.5703125" style="266" customWidth="1"/>
    <col min="3845" max="3845" width="9.140625" style="266"/>
    <col min="3846" max="3846" width="13" style="266" customWidth="1"/>
    <col min="3847" max="3847" width="7.7109375" style="266" customWidth="1"/>
    <col min="3848" max="3848" width="9.85546875" style="266" bestFit="1" customWidth="1"/>
    <col min="3849" max="4096" width="9.140625" style="266"/>
    <col min="4097" max="4097" width="3.5703125" style="266" customWidth="1"/>
    <col min="4098" max="4098" width="45" style="266" customWidth="1"/>
    <col min="4099" max="4099" width="12.42578125" style="266" customWidth="1"/>
    <col min="4100" max="4100" width="9.5703125" style="266" customWidth="1"/>
    <col min="4101" max="4101" width="9.140625" style="266"/>
    <col min="4102" max="4102" width="13" style="266" customWidth="1"/>
    <col min="4103" max="4103" width="7.7109375" style="266" customWidth="1"/>
    <col min="4104" max="4104" width="9.85546875" style="266" bestFit="1" customWidth="1"/>
    <col min="4105" max="4352" width="9.140625" style="266"/>
    <col min="4353" max="4353" width="3.5703125" style="266" customWidth="1"/>
    <col min="4354" max="4354" width="45" style="266" customWidth="1"/>
    <col min="4355" max="4355" width="12.42578125" style="266" customWidth="1"/>
    <col min="4356" max="4356" width="9.5703125" style="266" customWidth="1"/>
    <col min="4357" max="4357" width="9.140625" style="266"/>
    <col min="4358" max="4358" width="13" style="266" customWidth="1"/>
    <col min="4359" max="4359" width="7.7109375" style="266" customWidth="1"/>
    <col min="4360" max="4360" width="9.85546875" style="266" bestFit="1" customWidth="1"/>
    <col min="4361" max="4608" width="9.140625" style="266"/>
    <col min="4609" max="4609" width="3.5703125" style="266" customWidth="1"/>
    <col min="4610" max="4610" width="45" style="266" customWidth="1"/>
    <col min="4611" max="4611" width="12.42578125" style="266" customWidth="1"/>
    <col min="4612" max="4612" width="9.5703125" style="266" customWidth="1"/>
    <col min="4613" max="4613" width="9.140625" style="266"/>
    <col min="4614" max="4614" width="13" style="266" customWidth="1"/>
    <col min="4615" max="4615" width="7.7109375" style="266" customWidth="1"/>
    <col min="4616" max="4616" width="9.85546875" style="266" bestFit="1" customWidth="1"/>
    <col min="4617" max="4864" width="9.140625" style="266"/>
    <col min="4865" max="4865" width="3.5703125" style="266" customWidth="1"/>
    <col min="4866" max="4866" width="45" style="266" customWidth="1"/>
    <col min="4867" max="4867" width="12.42578125" style="266" customWidth="1"/>
    <col min="4868" max="4868" width="9.5703125" style="266" customWidth="1"/>
    <col min="4869" max="4869" width="9.140625" style="266"/>
    <col min="4870" max="4870" width="13" style="266" customWidth="1"/>
    <col min="4871" max="4871" width="7.7109375" style="266" customWidth="1"/>
    <col min="4872" max="4872" width="9.85546875" style="266" bestFit="1" customWidth="1"/>
    <col min="4873" max="5120" width="9.140625" style="266"/>
    <col min="5121" max="5121" width="3.5703125" style="266" customWidth="1"/>
    <col min="5122" max="5122" width="45" style="266" customWidth="1"/>
    <col min="5123" max="5123" width="12.42578125" style="266" customWidth="1"/>
    <col min="5124" max="5124" width="9.5703125" style="266" customWidth="1"/>
    <col min="5125" max="5125" width="9.140625" style="266"/>
    <col min="5126" max="5126" width="13" style="266" customWidth="1"/>
    <col min="5127" max="5127" width="7.7109375" style="266" customWidth="1"/>
    <col min="5128" max="5128" width="9.85546875" style="266" bestFit="1" customWidth="1"/>
    <col min="5129" max="5376" width="9.140625" style="266"/>
    <col min="5377" max="5377" width="3.5703125" style="266" customWidth="1"/>
    <col min="5378" max="5378" width="45" style="266" customWidth="1"/>
    <col min="5379" max="5379" width="12.42578125" style="266" customWidth="1"/>
    <col min="5380" max="5380" width="9.5703125" style="266" customWidth="1"/>
    <col min="5381" max="5381" width="9.140625" style="266"/>
    <col min="5382" max="5382" width="13" style="266" customWidth="1"/>
    <col min="5383" max="5383" width="7.7109375" style="266" customWidth="1"/>
    <col min="5384" max="5384" width="9.85546875" style="266" bestFit="1" customWidth="1"/>
    <col min="5385" max="5632" width="9.140625" style="266"/>
    <col min="5633" max="5633" width="3.5703125" style="266" customWidth="1"/>
    <col min="5634" max="5634" width="45" style="266" customWidth="1"/>
    <col min="5635" max="5635" width="12.42578125" style="266" customWidth="1"/>
    <col min="5636" max="5636" width="9.5703125" style="266" customWidth="1"/>
    <col min="5637" max="5637" width="9.140625" style="266"/>
    <col min="5638" max="5638" width="13" style="266" customWidth="1"/>
    <col min="5639" max="5639" width="7.7109375" style="266" customWidth="1"/>
    <col min="5640" max="5640" width="9.85546875" style="266" bestFit="1" customWidth="1"/>
    <col min="5641" max="5888" width="9.140625" style="266"/>
    <col min="5889" max="5889" width="3.5703125" style="266" customWidth="1"/>
    <col min="5890" max="5890" width="45" style="266" customWidth="1"/>
    <col min="5891" max="5891" width="12.42578125" style="266" customWidth="1"/>
    <col min="5892" max="5892" width="9.5703125" style="266" customWidth="1"/>
    <col min="5893" max="5893" width="9.140625" style="266"/>
    <col min="5894" max="5894" width="13" style="266" customWidth="1"/>
    <col min="5895" max="5895" width="7.7109375" style="266" customWidth="1"/>
    <col min="5896" max="5896" width="9.85546875" style="266" bestFit="1" customWidth="1"/>
    <col min="5897" max="6144" width="9.140625" style="266"/>
    <col min="6145" max="6145" width="3.5703125" style="266" customWidth="1"/>
    <col min="6146" max="6146" width="45" style="266" customWidth="1"/>
    <col min="6147" max="6147" width="12.42578125" style="266" customWidth="1"/>
    <col min="6148" max="6148" width="9.5703125" style="266" customWidth="1"/>
    <col min="6149" max="6149" width="9.140625" style="266"/>
    <col min="6150" max="6150" width="13" style="266" customWidth="1"/>
    <col min="6151" max="6151" width="7.7109375" style="266" customWidth="1"/>
    <col min="6152" max="6152" width="9.85546875" style="266" bestFit="1" customWidth="1"/>
    <col min="6153" max="6400" width="9.140625" style="266"/>
    <col min="6401" max="6401" width="3.5703125" style="266" customWidth="1"/>
    <col min="6402" max="6402" width="45" style="266" customWidth="1"/>
    <col min="6403" max="6403" width="12.42578125" style="266" customWidth="1"/>
    <col min="6404" max="6404" width="9.5703125" style="266" customWidth="1"/>
    <col min="6405" max="6405" width="9.140625" style="266"/>
    <col min="6406" max="6406" width="13" style="266" customWidth="1"/>
    <col min="6407" max="6407" width="7.7109375" style="266" customWidth="1"/>
    <col min="6408" max="6408" width="9.85546875" style="266" bestFit="1" customWidth="1"/>
    <col min="6409" max="6656" width="9.140625" style="266"/>
    <col min="6657" max="6657" width="3.5703125" style="266" customWidth="1"/>
    <col min="6658" max="6658" width="45" style="266" customWidth="1"/>
    <col min="6659" max="6659" width="12.42578125" style="266" customWidth="1"/>
    <col min="6660" max="6660" width="9.5703125" style="266" customWidth="1"/>
    <col min="6661" max="6661" width="9.140625" style="266"/>
    <col min="6662" max="6662" width="13" style="266" customWidth="1"/>
    <col min="6663" max="6663" width="7.7109375" style="266" customWidth="1"/>
    <col min="6664" max="6664" width="9.85546875" style="266" bestFit="1" customWidth="1"/>
    <col min="6665" max="6912" width="9.140625" style="266"/>
    <col min="6913" max="6913" width="3.5703125" style="266" customWidth="1"/>
    <col min="6914" max="6914" width="45" style="266" customWidth="1"/>
    <col min="6915" max="6915" width="12.42578125" style="266" customWidth="1"/>
    <col min="6916" max="6916" width="9.5703125" style="266" customWidth="1"/>
    <col min="6917" max="6917" width="9.140625" style="266"/>
    <col min="6918" max="6918" width="13" style="266" customWidth="1"/>
    <col min="6919" max="6919" width="7.7109375" style="266" customWidth="1"/>
    <col min="6920" max="6920" width="9.85546875" style="266" bestFit="1" customWidth="1"/>
    <col min="6921" max="7168" width="9.140625" style="266"/>
    <col min="7169" max="7169" width="3.5703125" style="266" customWidth="1"/>
    <col min="7170" max="7170" width="45" style="266" customWidth="1"/>
    <col min="7171" max="7171" width="12.42578125" style="266" customWidth="1"/>
    <col min="7172" max="7172" width="9.5703125" style="266" customWidth="1"/>
    <col min="7173" max="7173" width="9.140625" style="266"/>
    <col min="7174" max="7174" width="13" style="266" customWidth="1"/>
    <col min="7175" max="7175" width="7.7109375" style="266" customWidth="1"/>
    <col min="7176" max="7176" width="9.85546875" style="266" bestFit="1" customWidth="1"/>
    <col min="7177" max="7424" width="9.140625" style="266"/>
    <col min="7425" max="7425" width="3.5703125" style="266" customWidth="1"/>
    <col min="7426" max="7426" width="45" style="266" customWidth="1"/>
    <col min="7427" max="7427" width="12.42578125" style="266" customWidth="1"/>
    <col min="7428" max="7428" width="9.5703125" style="266" customWidth="1"/>
    <col min="7429" max="7429" width="9.140625" style="266"/>
    <col min="7430" max="7430" width="13" style="266" customWidth="1"/>
    <col min="7431" max="7431" width="7.7109375" style="266" customWidth="1"/>
    <col min="7432" max="7432" width="9.85546875" style="266" bestFit="1" customWidth="1"/>
    <col min="7433" max="7680" width="9.140625" style="266"/>
    <col min="7681" max="7681" width="3.5703125" style="266" customWidth="1"/>
    <col min="7682" max="7682" width="45" style="266" customWidth="1"/>
    <col min="7683" max="7683" width="12.42578125" style="266" customWidth="1"/>
    <col min="7684" max="7684" width="9.5703125" style="266" customWidth="1"/>
    <col min="7685" max="7685" width="9.140625" style="266"/>
    <col min="7686" max="7686" width="13" style="266" customWidth="1"/>
    <col min="7687" max="7687" width="7.7109375" style="266" customWidth="1"/>
    <col min="7688" max="7688" width="9.85546875" style="266" bestFit="1" customWidth="1"/>
    <col min="7689" max="7936" width="9.140625" style="266"/>
    <col min="7937" max="7937" width="3.5703125" style="266" customWidth="1"/>
    <col min="7938" max="7938" width="45" style="266" customWidth="1"/>
    <col min="7939" max="7939" width="12.42578125" style="266" customWidth="1"/>
    <col min="7940" max="7940" width="9.5703125" style="266" customWidth="1"/>
    <col min="7941" max="7941" width="9.140625" style="266"/>
    <col min="7942" max="7942" width="13" style="266" customWidth="1"/>
    <col min="7943" max="7943" width="7.7109375" style="266" customWidth="1"/>
    <col min="7944" max="7944" width="9.85546875" style="266" bestFit="1" customWidth="1"/>
    <col min="7945" max="8192" width="9.140625" style="266"/>
    <col min="8193" max="8193" width="3.5703125" style="266" customWidth="1"/>
    <col min="8194" max="8194" width="45" style="266" customWidth="1"/>
    <col min="8195" max="8195" width="12.42578125" style="266" customWidth="1"/>
    <col min="8196" max="8196" width="9.5703125" style="266" customWidth="1"/>
    <col min="8197" max="8197" width="9.140625" style="266"/>
    <col min="8198" max="8198" width="13" style="266" customWidth="1"/>
    <col min="8199" max="8199" width="7.7109375" style="266" customWidth="1"/>
    <col min="8200" max="8200" width="9.85546875" style="266" bestFit="1" customWidth="1"/>
    <col min="8201" max="8448" width="9.140625" style="266"/>
    <col min="8449" max="8449" width="3.5703125" style="266" customWidth="1"/>
    <col min="8450" max="8450" width="45" style="266" customWidth="1"/>
    <col min="8451" max="8451" width="12.42578125" style="266" customWidth="1"/>
    <col min="8452" max="8452" width="9.5703125" style="266" customWidth="1"/>
    <col min="8453" max="8453" width="9.140625" style="266"/>
    <col min="8454" max="8454" width="13" style="266" customWidth="1"/>
    <col min="8455" max="8455" width="7.7109375" style="266" customWidth="1"/>
    <col min="8456" max="8456" width="9.85546875" style="266" bestFit="1" customWidth="1"/>
    <col min="8457" max="8704" width="9.140625" style="266"/>
    <col min="8705" max="8705" width="3.5703125" style="266" customWidth="1"/>
    <col min="8706" max="8706" width="45" style="266" customWidth="1"/>
    <col min="8707" max="8707" width="12.42578125" style="266" customWidth="1"/>
    <col min="8708" max="8708" width="9.5703125" style="266" customWidth="1"/>
    <col min="8709" max="8709" width="9.140625" style="266"/>
    <col min="8710" max="8710" width="13" style="266" customWidth="1"/>
    <col min="8711" max="8711" width="7.7109375" style="266" customWidth="1"/>
    <col min="8712" max="8712" width="9.85546875" style="266" bestFit="1" customWidth="1"/>
    <col min="8713" max="8960" width="9.140625" style="266"/>
    <col min="8961" max="8961" width="3.5703125" style="266" customWidth="1"/>
    <col min="8962" max="8962" width="45" style="266" customWidth="1"/>
    <col min="8963" max="8963" width="12.42578125" style="266" customWidth="1"/>
    <col min="8964" max="8964" width="9.5703125" style="266" customWidth="1"/>
    <col min="8965" max="8965" width="9.140625" style="266"/>
    <col min="8966" max="8966" width="13" style="266" customWidth="1"/>
    <col min="8967" max="8967" width="7.7109375" style="266" customWidth="1"/>
    <col min="8968" max="8968" width="9.85546875" style="266" bestFit="1" customWidth="1"/>
    <col min="8969" max="9216" width="9.140625" style="266"/>
    <col min="9217" max="9217" width="3.5703125" style="266" customWidth="1"/>
    <col min="9218" max="9218" width="45" style="266" customWidth="1"/>
    <col min="9219" max="9219" width="12.42578125" style="266" customWidth="1"/>
    <col min="9220" max="9220" width="9.5703125" style="266" customWidth="1"/>
    <col min="9221" max="9221" width="9.140625" style="266"/>
    <col min="9222" max="9222" width="13" style="266" customWidth="1"/>
    <col min="9223" max="9223" width="7.7109375" style="266" customWidth="1"/>
    <col min="9224" max="9224" width="9.85546875" style="266" bestFit="1" customWidth="1"/>
    <col min="9225" max="9472" width="9.140625" style="266"/>
    <col min="9473" max="9473" width="3.5703125" style="266" customWidth="1"/>
    <col min="9474" max="9474" width="45" style="266" customWidth="1"/>
    <col min="9475" max="9475" width="12.42578125" style="266" customWidth="1"/>
    <col min="9476" max="9476" width="9.5703125" style="266" customWidth="1"/>
    <col min="9477" max="9477" width="9.140625" style="266"/>
    <col min="9478" max="9478" width="13" style="266" customWidth="1"/>
    <col min="9479" max="9479" width="7.7109375" style="266" customWidth="1"/>
    <col min="9480" max="9480" width="9.85546875" style="266" bestFit="1" customWidth="1"/>
    <col min="9481" max="9728" width="9.140625" style="266"/>
    <col min="9729" max="9729" width="3.5703125" style="266" customWidth="1"/>
    <col min="9730" max="9730" width="45" style="266" customWidth="1"/>
    <col min="9731" max="9731" width="12.42578125" style="266" customWidth="1"/>
    <col min="9732" max="9732" width="9.5703125" style="266" customWidth="1"/>
    <col min="9733" max="9733" width="9.140625" style="266"/>
    <col min="9734" max="9734" width="13" style="266" customWidth="1"/>
    <col min="9735" max="9735" width="7.7109375" style="266" customWidth="1"/>
    <col min="9736" max="9736" width="9.85546875" style="266" bestFit="1" customWidth="1"/>
    <col min="9737" max="9984" width="9.140625" style="266"/>
    <col min="9985" max="9985" width="3.5703125" style="266" customWidth="1"/>
    <col min="9986" max="9986" width="45" style="266" customWidth="1"/>
    <col min="9987" max="9987" width="12.42578125" style="266" customWidth="1"/>
    <col min="9988" max="9988" width="9.5703125" style="266" customWidth="1"/>
    <col min="9989" max="9989" width="9.140625" style="266"/>
    <col min="9990" max="9990" width="13" style="266" customWidth="1"/>
    <col min="9991" max="9991" width="7.7109375" style="266" customWidth="1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5" style="266" customWidth="1"/>
    <col min="10243" max="10243" width="12.42578125" style="266" customWidth="1"/>
    <col min="10244" max="10244" width="9.5703125" style="266" customWidth="1"/>
    <col min="10245" max="10245" width="9.140625" style="266"/>
    <col min="10246" max="10246" width="13" style="266" customWidth="1"/>
    <col min="10247" max="10247" width="7.7109375" style="266" customWidth="1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5" style="266" customWidth="1"/>
    <col min="10499" max="10499" width="12.42578125" style="266" customWidth="1"/>
    <col min="10500" max="10500" width="9.5703125" style="266" customWidth="1"/>
    <col min="10501" max="10501" width="9.140625" style="266"/>
    <col min="10502" max="10502" width="13" style="266" customWidth="1"/>
    <col min="10503" max="10503" width="7.7109375" style="266" customWidth="1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5" style="266" customWidth="1"/>
    <col min="10755" max="10755" width="12.42578125" style="266" customWidth="1"/>
    <col min="10756" max="10756" width="9.5703125" style="266" customWidth="1"/>
    <col min="10757" max="10757" width="9.140625" style="266"/>
    <col min="10758" max="10758" width="13" style="266" customWidth="1"/>
    <col min="10759" max="10759" width="7.7109375" style="266" customWidth="1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5" style="266" customWidth="1"/>
    <col min="11011" max="11011" width="12.42578125" style="266" customWidth="1"/>
    <col min="11012" max="11012" width="9.5703125" style="266" customWidth="1"/>
    <col min="11013" max="11013" width="9.140625" style="266"/>
    <col min="11014" max="11014" width="13" style="266" customWidth="1"/>
    <col min="11015" max="11015" width="7.7109375" style="266" customWidth="1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5" style="266" customWidth="1"/>
    <col min="11267" max="11267" width="12.42578125" style="266" customWidth="1"/>
    <col min="11268" max="11268" width="9.5703125" style="266" customWidth="1"/>
    <col min="11269" max="11269" width="9.140625" style="266"/>
    <col min="11270" max="11270" width="13" style="266" customWidth="1"/>
    <col min="11271" max="11271" width="7.7109375" style="266" customWidth="1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5" style="266" customWidth="1"/>
    <col min="11523" max="11523" width="12.42578125" style="266" customWidth="1"/>
    <col min="11524" max="11524" width="9.5703125" style="266" customWidth="1"/>
    <col min="11525" max="11525" width="9.140625" style="266"/>
    <col min="11526" max="11526" width="13" style="266" customWidth="1"/>
    <col min="11527" max="11527" width="7.7109375" style="266" customWidth="1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5" style="266" customWidth="1"/>
    <col min="11779" max="11779" width="12.42578125" style="266" customWidth="1"/>
    <col min="11780" max="11780" width="9.5703125" style="266" customWidth="1"/>
    <col min="11781" max="11781" width="9.140625" style="266"/>
    <col min="11782" max="11782" width="13" style="266" customWidth="1"/>
    <col min="11783" max="11783" width="7.7109375" style="266" customWidth="1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5" style="266" customWidth="1"/>
    <col min="12035" max="12035" width="12.42578125" style="266" customWidth="1"/>
    <col min="12036" max="12036" width="9.5703125" style="266" customWidth="1"/>
    <col min="12037" max="12037" width="9.140625" style="266"/>
    <col min="12038" max="12038" width="13" style="266" customWidth="1"/>
    <col min="12039" max="12039" width="7.7109375" style="266" customWidth="1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5" style="266" customWidth="1"/>
    <col min="12291" max="12291" width="12.42578125" style="266" customWidth="1"/>
    <col min="12292" max="12292" width="9.5703125" style="266" customWidth="1"/>
    <col min="12293" max="12293" width="9.140625" style="266"/>
    <col min="12294" max="12294" width="13" style="266" customWidth="1"/>
    <col min="12295" max="12295" width="7.7109375" style="266" customWidth="1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5" style="266" customWidth="1"/>
    <col min="12547" max="12547" width="12.42578125" style="266" customWidth="1"/>
    <col min="12548" max="12548" width="9.5703125" style="266" customWidth="1"/>
    <col min="12549" max="12549" width="9.140625" style="266"/>
    <col min="12550" max="12550" width="13" style="266" customWidth="1"/>
    <col min="12551" max="12551" width="7.7109375" style="266" customWidth="1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5" style="266" customWidth="1"/>
    <col min="12803" max="12803" width="12.42578125" style="266" customWidth="1"/>
    <col min="12804" max="12804" width="9.5703125" style="266" customWidth="1"/>
    <col min="12805" max="12805" width="9.140625" style="266"/>
    <col min="12806" max="12806" width="13" style="266" customWidth="1"/>
    <col min="12807" max="12807" width="7.7109375" style="266" customWidth="1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5" style="266" customWidth="1"/>
    <col min="13059" max="13059" width="12.42578125" style="266" customWidth="1"/>
    <col min="13060" max="13060" width="9.5703125" style="266" customWidth="1"/>
    <col min="13061" max="13061" width="9.140625" style="266"/>
    <col min="13062" max="13062" width="13" style="266" customWidth="1"/>
    <col min="13063" max="13063" width="7.7109375" style="266" customWidth="1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5" style="266" customWidth="1"/>
    <col min="13315" max="13315" width="12.42578125" style="266" customWidth="1"/>
    <col min="13316" max="13316" width="9.5703125" style="266" customWidth="1"/>
    <col min="13317" max="13317" width="9.140625" style="266"/>
    <col min="13318" max="13318" width="13" style="266" customWidth="1"/>
    <col min="13319" max="13319" width="7.7109375" style="266" customWidth="1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5" style="266" customWidth="1"/>
    <col min="13571" max="13571" width="12.42578125" style="266" customWidth="1"/>
    <col min="13572" max="13572" width="9.5703125" style="266" customWidth="1"/>
    <col min="13573" max="13573" width="9.140625" style="266"/>
    <col min="13574" max="13574" width="13" style="266" customWidth="1"/>
    <col min="13575" max="13575" width="7.7109375" style="266" customWidth="1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5" style="266" customWidth="1"/>
    <col min="13827" max="13827" width="12.42578125" style="266" customWidth="1"/>
    <col min="13828" max="13828" width="9.5703125" style="266" customWidth="1"/>
    <col min="13829" max="13829" width="9.140625" style="266"/>
    <col min="13830" max="13830" width="13" style="266" customWidth="1"/>
    <col min="13831" max="13831" width="7.7109375" style="266" customWidth="1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5" style="266" customWidth="1"/>
    <col min="14083" max="14083" width="12.42578125" style="266" customWidth="1"/>
    <col min="14084" max="14084" width="9.5703125" style="266" customWidth="1"/>
    <col min="14085" max="14085" width="9.140625" style="266"/>
    <col min="14086" max="14086" width="13" style="266" customWidth="1"/>
    <col min="14087" max="14087" width="7.7109375" style="266" customWidth="1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5" style="266" customWidth="1"/>
    <col min="14339" max="14339" width="12.42578125" style="266" customWidth="1"/>
    <col min="14340" max="14340" width="9.5703125" style="266" customWidth="1"/>
    <col min="14341" max="14341" width="9.140625" style="266"/>
    <col min="14342" max="14342" width="13" style="266" customWidth="1"/>
    <col min="14343" max="14343" width="7.7109375" style="266" customWidth="1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5" style="266" customWidth="1"/>
    <col min="14595" max="14595" width="12.42578125" style="266" customWidth="1"/>
    <col min="14596" max="14596" width="9.5703125" style="266" customWidth="1"/>
    <col min="14597" max="14597" width="9.140625" style="266"/>
    <col min="14598" max="14598" width="13" style="266" customWidth="1"/>
    <col min="14599" max="14599" width="7.7109375" style="266" customWidth="1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5" style="266" customWidth="1"/>
    <col min="14851" max="14851" width="12.42578125" style="266" customWidth="1"/>
    <col min="14852" max="14852" width="9.5703125" style="266" customWidth="1"/>
    <col min="14853" max="14853" width="9.140625" style="266"/>
    <col min="14854" max="14854" width="13" style="266" customWidth="1"/>
    <col min="14855" max="14855" width="7.7109375" style="266" customWidth="1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5" style="266" customWidth="1"/>
    <col min="15107" max="15107" width="12.42578125" style="266" customWidth="1"/>
    <col min="15108" max="15108" width="9.5703125" style="266" customWidth="1"/>
    <col min="15109" max="15109" width="9.140625" style="266"/>
    <col min="15110" max="15110" width="13" style="266" customWidth="1"/>
    <col min="15111" max="15111" width="7.7109375" style="266" customWidth="1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5" style="266" customWidth="1"/>
    <col min="15363" max="15363" width="12.42578125" style="266" customWidth="1"/>
    <col min="15364" max="15364" width="9.5703125" style="266" customWidth="1"/>
    <col min="15365" max="15365" width="9.140625" style="266"/>
    <col min="15366" max="15366" width="13" style="266" customWidth="1"/>
    <col min="15367" max="15367" width="7.7109375" style="266" customWidth="1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5" style="266" customWidth="1"/>
    <col min="15619" max="15619" width="12.42578125" style="266" customWidth="1"/>
    <col min="15620" max="15620" width="9.5703125" style="266" customWidth="1"/>
    <col min="15621" max="15621" width="9.140625" style="266"/>
    <col min="15622" max="15622" width="13" style="266" customWidth="1"/>
    <col min="15623" max="15623" width="7.7109375" style="266" customWidth="1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5" style="266" customWidth="1"/>
    <col min="15875" max="15875" width="12.42578125" style="266" customWidth="1"/>
    <col min="15876" max="15876" width="9.5703125" style="266" customWidth="1"/>
    <col min="15877" max="15877" width="9.140625" style="266"/>
    <col min="15878" max="15878" width="13" style="266" customWidth="1"/>
    <col min="15879" max="15879" width="7.7109375" style="266" customWidth="1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5" style="266" customWidth="1"/>
    <col min="16131" max="16131" width="12.42578125" style="266" customWidth="1"/>
    <col min="16132" max="16132" width="9.5703125" style="266" customWidth="1"/>
    <col min="16133" max="16133" width="9.140625" style="266"/>
    <col min="16134" max="16134" width="13" style="266" customWidth="1"/>
    <col min="16135" max="16135" width="7.7109375" style="266" customWidth="1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2.25" customHeight="1" x14ac:dyDescent="0.2">
      <c r="B3" s="593" t="s">
        <v>258</v>
      </c>
      <c r="C3" s="593"/>
      <c r="D3" s="593"/>
      <c r="E3" s="593"/>
      <c r="F3" s="593"/>
      <c r="G3" s="593"/>
      <c r="H3" s="593"/>
    </row>
    <row r="4" spans="1:8" ht="18.75" customHeight="1" x14ac:dyDescent="0.2">
      <c r="B4" s="268" t="s">
        <v>424</v>
      </c>
    </row>
    <row r="5" spans="1:8" x14ac:dyDescent="0.2">
      <c r="B5" s="269">
        <v>13</v>
      </c>
      <c r="C5" s="270" t="s">
        <v>36</v>
      </c>
      <c r="D5" s="266">
        <v>2</v>
      </c>
      <c r="E5" s="271">
        <v>0.215</v>
      </c>
      <c r="F5" s="272">
        <f t="shared" ref="F5:F7" si="0">B5*D5*E5</f>
        <v>5.59</v>
      </c>
      <c r="H5" s="270">
        <f t="shared" ref="H5:H7" si="1">B5*D5</f>
        <v>26</v>
      </c>
    </row>
    <row r="6" spans="1:8" x14ac:dyDescent="0.2">
      <c r="B6" s="269">
        <v>13</v>
      </c>
      <c r="C6" s="270" t="s">
        <v>39</v>
      </c>
      <c r="D6" s="266">
        <v>2</v>
      </c>
      <c r="E6" s="271">
        <v>0.215</v>
      </c>
      <c r="F6" s="272">
        <f t="shared" si="0"/>
        <v>5.59</v>
      </c>
      <c r="H6" s="270">
        <f t="shared" si="1"/>
        <v>26</v>
      </c>
    </row>
    <row r="7" spans="1:8" x14ac:dyDescent="0.2">
      <c r="B7" s="273">
        <v>13</v>
      </c>
      <c r="C7" s="274" t="s">
        <v>232</v>
      </c>
      <c r="D7" s="275">
        <v>2</v>
      </c>
      <c r="E7" s="276">
        <v>0.69</v>
      </c>
      <c r="F7" s="277">
        <f t="shared" si="0"/>
        <v>17.939999999999998</v>
      </c>
      <c r="G7" s="275"/>
      <c r="H7" s="274">
        <f t="shared" si="1"/>
        <v>26</v>
      </c>
    </row>
    <row r="8" spans="1:8" ht="15.75" x14ac:dyDescent="0.2">
      <c r="B8" s="279" t="s">
        <v>12</v>
      </c>
      <c r="F8" s="280">
        <f>SUM(F5:F7)</f>
        <v>29.119999999999997</v>
      </c>
      <c r="H8" s="270">
        <f>SUM(H5:H7)</f>
        <v>78</v>
      </c>
    </row>
    <row r="9" spans="1:8" x14ac:dyDescent="0.2">
      <c r="F9" s="281">
        <v>1</v>
      </c>
    </row>
    <row r="10" spans="1:8" x14ac:dyDescent="0.2">
      <c r="B10" s="268" t="s">
        <v>13</v>
      </c>
      <c r="F10" s="281">
        <v>1</v>
      </c>
    </row>
    <row r="11" spans="1:8" x14ac:dyDescent="0.2">
      <c r="A11" s="266">
        <v>1</v>
      </c>
      <c r="B11" s="282" t="s">
        <v>50</v>
      </c>
      <c r="C11" s="283">
        <v>1</v>
      </c>
      <c r="D11" s="272">
        <v>2.5499999999999998</v>
      </c>
      <c r="E11" s="266">
        <v>1</v>
      </c>
      <c r="F11" s="272">
        <f>D11/15*E11</f>
        <v>0.16999999999999998</v>
      </c>
    </row>
    <row r="12" spans="1:8" x14ac:dyDescent="0.2">
      <c r="A12" s="266">
        <v>2</v>
      </c>
      <c r="B12" s="282" t="s">
        <v>51</v>
      </c>
      <c r="C12" s="283">
        <v>2</v>
      </c>
      <c r="D12" s="272">
        <v>2.5</v>
      </c>
      <c r="E12" s="266">
        <v>1</v>
      </c>
      <c r="F12" s="272">
        <f>D12/15*E12</f>
        <v>0.16666666666666666</v>
      </c>
    </row>
    <row r="13" spans="1:8" ht="30" x14ac:dyDescent="0.2">
      <c r="A13" s="266">
        <v>3</v>
      </c>
      <c r="B13" s="282" t="s">
        <v>52</v>
      </c>
      <c r="C13" s="283">
        <v>3</v>
      </c>
      <c r="D13" s="272">
        <v>14.5</v>
      </c>
      <c r="E13" s="266">
        <v>1</v>
      </c>
      <c r="F13" s="272">
        <f>D13/5*E13</f>
        <v>2.9</v>
      </c>
    </row>
    <row r="14" spans="1:8" x14ac:dyDescent="0.2">
      <c r="A14" s="266">
        <v>4</v>
      </c>
      <c r="B14" s="282" t="s">
        <v>53</v>
      </c>
      <c r="C14" s="283" t="s">
        <v>233</v>
      </c>
      <c r="D14" s="272">
        <v>5.2</v>
      </c>
      <c r="E14" s="266">
        <v>1</v>
      </c>
      <c r="F14" s="272">
        <f>D14/5*E14</f>
        <v>1.04</v>
      </c>
    </row>
    <row r="15" spans="1:8" x14ac:dyDescent="0.2">
      <c r="A15" s="266">
        <v>5</v>
      </c>
      <c r="B15" s="282"/>
      <c r="C15" s="283" t="s">
        <v>234</v>
      </c>
      <c r="D15" s="272">
        <v>11</v>
      </c>
      <c r="E15" s="266">
        <v>1</v>
      </c>
      <c r="F15" s="272">
        <f>D15/5*E15</f>
        <v>2.2000000000000002</v>
      </c>
    </row>
    <row r="16" spans="1:8" x14ac:dyDescent="0.2">
      <c r="A16" s="266">
        <v>6</v>
      </c>
      <c r="B16" s="282" t="s">
        <v>54</v>
      </c>
      <c r="C16" s="283" t="s">
        <v>235</v>
      </c>
      <c r="D16" s="272">
        <v>1.1100000000000001</v>
      </c>
      <c r="E16" s="266">
        <v>4</v>
      </c>
      <c r="F16" s="272">
        <f t="shared" ref="F16:F24" si="2">D16*E16</f>
        <v>4.4400000000000004</v>
      </c>
    </row>
    <row r="17" spans="1:6" x14ac:dyDescent="0.2">
      <c r="B17" s="282"/>
      <c r="C17" s="283" t="s">
        <v>236</v>
      </c>
      <c r="D17" s="272">
        <v>0.55000000000000004</v>
      </c>
      <c r="E17" s="266">
        <v>0</v>
      </c>
      <c r="F17" s="272">
        <f t="shared" si="2"/>
        <v>0</v>
      </c>
    </row>
    <row r="18" spans="1:6" x14ac:dyDescent="0.2">
      <c r="A18" s="266">
        <v>7</v>
      </c>
      <c r="B18" s="282" t="s">
        <v>237</v>
      </c>
      <c r="C18" s="283"/>
      <c r="D18" s="272">
        <v>0.9</v>
      </c>
      <c r="E18" s="266">
        <v>0</v>
      </c>
      <c r="F18" s="272">
        <f t="shared" si="2"/>
        <v>0</v>
      </c>
    </row>
    <row r="19" spans="1:6" x14ac:dyDescent="0.2">
      <c r="A19" s="266">
        <v>8</v>
      </c>
      <c r="B19" s="284" t="s">
        <v>238</v>
      </c>
      <c r="C19" s="283" t="s">
        <v>239</v>
      </c>
      <c r="D19" s="272">
        <v>0.86</v>
      </c>
      <c r="E19" s="266">
        <f>SUM(E16:E17)</f>
        <v>4</v>
      </c>
      <c r="F19" s="272">
        <f t="shared" si="2"/>
        <v>3.44</v>
      </c>
    </row>
    <row r="20" spans="1:6" x14ac:dyDescent="0.2">
      <c r="B20" s="282"/>
      <c r="C20" s="283"/>
      <c r="D20" s="285">
        <v>0.98799999999999999</v>
      </c>
      <c r="E20" s="266">
        <v>0</v>
      </c>
      <c r="F20" s="272">
        <f t="shared" si="2"/>
        <v>0</v>
      </c>
    </row>
    <row r="21" spans="1:6" x14ac:dyDescent="0.2">
      <c r="A21" s="266">
        <v>9</v>
      </c>
      <c r="B21" s="284" t="s">
        <v>240</v>
      </c>
      <c r="C21" s="283">
        <v>13</v>
      </c>
      <c r="D21" s="272">
        <v>1.6</v>
      </c>
      <c r="E21" s="266">
        <v>0</v>
      </c>
      <c r="F21" s="272">
        <f t="shared" si="2"/>
        <v>0</v>
      </c>
    </row>
    <row r="22" spans="1:6" x14ac:dyDescent="0.2">
      <c r="A22" s="266">
        <v>10</v>
      </c>
      <c r="B22" s="282" t="s">
        <v>241</v>
      </c>
      <c r="C22" s="283" t="s">
        <v>242</v>
      </c>
      <c r="D22" s="272">
        <v>0.74</v>
      </c>
      <c r="E22" s="266">
        <f>E19</f>
        <v>4</v>
      </c>
      <c r="F22" s="272">
        <f t="shared" si="2"/>
        <v>2.96</v>
      </c>
    </row>
    <row r="23" spans="1:6" x14ac:dyDescent="0.2">
      <c r="A23" s="266">
        <v>11</v>
      </c>
      <c r="B23" s="282" t="s">
        <v>243</v>
      </c>
      <c r="C23" s="283">
        <v>14</v>
      </c>
      <c r="D23" s="285">
        <v>0.66500000000000004</v>
      </c>
      <c r="E23" s="266">
        <f>E19</f>
        <v>4</v>
      </c>
      <c r="F23" s="272">
        <f t="shared" si="2"/>
        <v>2.66</v>
      </c>
    </row>
    <row r="24" spans="1:6" x14ac:dyDescent="0.2">
      <c r="A24" s="266">
        <v>12</v>
      </c>
      <c r="B24" s="282" t="s">
        <v>244</v>
      </c>
      <c r="C24" s="283">
        <v>11</v>
      </c>
      <c r="D24" s="272">
        <v>2.75</v>
      </c>
      <c r="E24" s="266">
        <v>2</v>
      </c>
      <c r="F24" s="272">
        <f t="shared" si="2"/>
        <v>5.5</v>
      </c>
    </row>
    <row r="25" spans="1:6" x14ac:dyDescent="0.2">
      <c r="A25" s="266">
        <v>13</v>
      </c>
      <c r="B25" s="282" t="s">
        <v>245</v>
      </c>
      <c r="C25" s="283"/>
      <c r="D25" s="272"/>
      <c r="F25" s="272"/>
    </row>
    <row r="26" spans="1:6" x14ac:dyDescent="0.2">
      <c r="A26" s="266">
        <v>14</v>
      </c>
      <c r="B26" s="282" t="s">
        <v>246</v>
      </c>
      <c r="C26" s="283"/>
      <c r="D26" s="272">
        <v>1.65</v>
      </c>
      <c r="E26" s="266">
        <v>2</v>
      </c>
      <c r="F26" s="272">
        <f t="shared" ref="F26:F38" si="3">D26*E26</f>
        <v>3.3</v>
      </c>
    </row>
    <row r="27" spans="1:6" x14ac:dyDescent="0.2">
      <c r="A27" s="266">
        <v>15</v>
      </c>
      <c r="B27" s="282" t="s">
        <v>246</v>
      </c>
      <c r="C27" s="283"/>
      <c r="D27" s="272">
        <v>0.8</v>
      </c>
      <c r="E27" s="266">
        <v>0</v>
      </c>
      <c r="F27" s="272">
        <f t="shared" si="3"/>
        <v>0</v>
      </c>
    </row>
    <row r="28" spans="1:6" ht="16.5" customHeight="1" x14ac:dyDescent="0.2">
      <c r="A28" s="266">
        <v>16</v>
      </c>
      <c r="B28" s="284" t="s">
        <v>247</v>
      </c>
      <c r="C28" s="283"/>
      <c r="D28" s="272">
        <v>1.21</v>
      </c>
      <c r="E28" s="266">
        <v>0</v>
      </c>
      <c r="F28" s="272">
        <f t="shared" si="3"/>
        <v>0</v>
      </c>
    </row>
    <row r="29" spans="1:6" x14ac:dyDescent="0.2">
      <c r="A29" s="266">
        <v>17</v>
      </c>
      <c r="B29" s="282" t="s">
        <v>248</v>
      </c>
      <c r="C29" s="283">
        <v>17</v>
      </c>
      <c r="D29" s="272">
        <v>1.74</v>
      </c>
      <c r="E29" s="266">
        <v>2</v>
      </c>
      <c r="F29" s="272">
        <f t="shared" si="3"/>
        <v>3.48</v>
      </c>
    </row>
    <row r="30" spans="1:6" x14ac:dyDescent="0.2">
      <c r="A30" s="266">
        <v>18</v>
      </c>
      <c r="B30" s="282" t="s">
        <v>249</v>
      </c>
      <c r="C30" s="283" t="s">
        <v>250</v>
      </c>
      <c r="D30" s="271">
        <v>7.9799999999999996E-2</v>
      </c>
      <c r="E30" s="270">
        <v>0</v>
      </c>
      <c r="F30" s="272">
        <f t="shared" si="3"/>
        <v>0</v>
      </c>
    </row>
    <row r="31" spans="1:6" x14ac:dyDescent="0.2">
      <c r="A31" s="266">
        <v>19</v>
      </c>
      <c r="B31" s="282" t="s">
        <v>251</v>
      </c>
      <c r="C31" s="283" t="s">
        <v>250</v>
      </c>
      <c r="D31" s="271">
        <v>4.99E-2</v>
      </c>
      <c r="E31" s="270">
        <v>0</v>
      </c>
      <c r="F31" s="272">
        <f t="shared" si="3"/>
        <v>0</v>
      </c>
    </row>
    <row r="32" spans="1:6" x14ac:dyDescent="0.2">
      <c r="A32" s="266">
        <v>20</v>
      </c>
      <c r="B32" s="282" t="s">
        <v>252</v>
      </c>
      <c r="C32" s="283"/>
      <c r="D32" s="285">
        <v>0.41299999999999998</v>
      </c>
      <c r="E32" s="266">
        <v>0</v>
      </c>
      <c r="F32" s="272">
        <f t="shared" si="3"/>
        <v>0</v>
      </c>
    </row>
    <row r="33" spans="1:8" x14ac:dyDescent="0.2">
      <c r="A33" s="266">
        <v>21</v>
      </c>
      <c r="B33" s="282" t="s">
        <v>253</v>
      </c>
      <c r="C33" s="283"/>
      <c r="D33" s="285">
        <v>0.22</v>
      </c>
      <c r="E33" s="270">
        <v>13</v>
      </c>
      <c r="F33" s="272">
        <f t="shared" si="3"/>
        <v>2.86</v>
      </c>
      <c r="H33" s="266">
        <v>0.13400000000000001</v>
      </c>
    </row>
    <row r="34" spans="1:8" x14ac:dyDescent="0.2">
      <c r="A34" s="266">
        <v>22</v>
      </c>
      <c r="B34" s="282" t="s">
        <v>254</v>
      </c>
      <c r="C34" s="283"/>
      <c r="D34" s="272">
        <v>1.4</v>
      </c>
      <c r="E34" s="266">
        <v>0</v>
      </c>
      <c r="F34" s="272">
        <f t="shared" si="3"/>
        <v>0</v>
      </c>
    </row>
    <row r="35" spans="1:8" x14ac:dyDescent="0.2">
      <c r="A35" s="266">
        <v>23</v>
      </c>
      <c r="B35" s="268" t="s">
        <v>255</v>
      </c>
      <c r="C35" s="283"/>
      <c r="D35" s="272">
        <v>2.21</v>
      </c>
      <c r="E35" s="266">
        <v>0</v>
      </c>
      <c r="F35" s="272">
        <f t="shared" si="3"/>
        <v>0</v>
      </c>
    </row>
    <row r="36" spans="1:8" x14ac:dyDescent="0.2">
      <c r="A36" s="266">
        <v>24</v>
      </c>
      <c r="B36" s="268" t="s">
        <v>256</v>
      </c>
      <c r="C36" s="283"/>
      <c r="D36" s="272">
        <v>3.7</v>
      </c>
      <c r="E36" s="266">
        <v>0</v>
      </c>
      <c r="F36" s="272">
        <f t="shared" si="3"/>
        <v>0</v>
      </c>
    </row>
    <row r="37" spans="1:8" x14ac:dyDescent="0.2">
      <c r="A37" s="266">
        <v>25</v>
      </c>
      <c r="B37" s="282" t="s">
        <v>61</v>
      </c>
      <c r="C37" s="283"/>
      <c r="D37" s="272">
        <v>2</v>
      </c>
      <c r="E37" s="266">
        <v>2</v>
      </c>
      <c r="F37" s="272">
        <f t="shared" si="3"/>
        <v>4</v>
      </c>
    </row>
    <row r="38" spans="1:8" x14ac:dyDescent="0.2">
      <c r="A38" s="266">
        <v>26</v>
      </c>
      <c r="B38" s="282" t="s">
        <v>139</v>
      </c>
      <c r="C38" s="283"/>
      <c r="D38" s="272">
        <v>3</v>
      </c>
      <c r="E38" s="266">
        <v>0</v>
      </c>
      <c r="F38" s="272">
        <f t="shared" si="3"/>
        <v>0</v>
      </c>
    </row>
    <row r="39" spans="1:8" x14ac:dyDescent="0.2">
      <c r="A39" s="266">
        <v>27</v>
      </c>
      <c r="B39" s="282" t="s">
        <v>62</v>
      </c>
      <c r="C39" s="283" t="s">
        <v>257</v>
      </c>
      <c r="D39" s="272">
        <v>12</v>
      </c>
      <c r="E39" s="266">
        <v>1</v>
      </c>
      <c r="F39" s="272">
        <f>D39/15*E39</f>
        <v>0.8</v>
      </c>
    </row>
    <row r="40" spans="1:8" x14ac:dyDescent="0.2">
      <c r="A40" s="266">
        <v>28</v>
      </c>
      <c r="B40" s="282" t="s">
        <v>64</v>
      </c>
      <c r="C40" s="283">
        <v>21</v>
      </c>
      <c r="D40" s="272">
        <v>3</v>
      </c>
      <c r="E40" s="266">
        <v>1</v>
      </c>
      <c r="F40" s="272">
        <f>D40/15*E40</f>
        <v>0.2</v>
      </c>
    </row>
    <row r="41" spans="1:8" ht="15.75" thickBot="1" x14ac:dyDescent="0.25">
      <c r="A41" s="266">
        <v>29</v>
      </c>
      <c r="B41" s="286" t="s">
        <v>65</v>
      </c>
      <c r="C41" s="287">
        <v>22</v>
      </c>
      <c r="D41" s="288">
        <v>6.92</v>
      </c>
      <c r="E41" s="289">
        <v>1</v>
      </c>
      <c r="F41" s="288">
        <f>D41/15*E41</f>
        <v>0.46133333333333332</v>
      </c>
    </row>
    <row r="42" spans="1:8" ht="15.75" x14ac:dyDescent="0.2">
      <c r="B42" s="279" t="s">
        <v>28</v>
      </c>
      <c r="C42" s="283"/>
      <c r="D42" s="272"/>
      <c r="F42" s="280">
        <f>SUM(F11:F41)</f>
        <v>40.578000000000003</v>
      </c>
    </row>
    <row r="43" spans="1:8" ht="15.75" x14ac:dyDescent="0.2">
      <c r="B43" s="279" t="s">
        <v>29</v>
      </c>
      <c r="C43" s="283"/>
      <c r="D43" s="272"/>
      <c r="F43" s="290">
        <f>F8+F42</f>
        <v>69.698000000000008</v>
      </c>
    </row>
    <row r="44" spans="1:8" x14ac:dyDescent="0.2">
      <c r="B44" s="291" t="s">
        <v>66</v>
      </c>
      <c r="C44" s="292"/>
      <c r="D44" s="293"/>
      <c r="E44" s="278"/>
      <c r="F44" s="294">
        <f>2*3*10/45</f>
        <v>1.3333333333333333</v>
      </c>
      <c r="G44" s="295" t="s">
        <v>67</v>
      </c>
    </row>
    <row r="45" spans="1:8" x14ac:dyDescent="0.2">
      <c r="B45" s="296" t="s">
        <v>30</v>
      </c>
      <c r="C45" s="278"/>
      <c r="D45" s="278"/>
      <c r="E45" s="278"/>
      <c r="F45" s="272">
        <f>1+2+3.5+2+13+3</f>
        <v>24.5</v>
      </c>
      <c r="G45" s="266" t="s">
        <v>67</v>
      </c>
    </row>
    <row r="46" spans="1:8" x14ac:dyDescent="0.2">
      <c r="B46" s="291" t="s">
        <v>31</v>
      </c>
      <c r="C46" s="278"/>
      <c r="D46" s="278"/>
      <c r="E46" s="293"/>
      <c r="F46" s="294">
        <f>5*(480-10-F45)/105</f>
        <v>21.214285714285715</v>
      </c>
      <c r="G46" s="295" t="s">
        <v>67</v>
      </c>
    </row>
    <row r="47" spans="1:8" x14ac:dyDescent="0.2">
      <c r="C47" s="594" t="s">
        <v>32</v>
      </c>
      <c r="D47" s="298">
        <f>(480-10-F44-F45-F46)*60</f>
        <v>25377.142857142859</v>
      </c>
      <c r="E47" s="595" t="s">
        <v>33</v>
      </c>
      <c r="F47" s="597">
        <f>D47/F43</f>
        <v>364.10144992887683</v>
      </c>
      <c r="G47" s="596" t="s">
        <v>34</v>
      </c>
    </row>
    <row r="48" spans="1:8" x14ac:dyDescent="0.2">
      <c r="C48" s="594"/>
      <c r="D48" s="283" t="s">
        <v>35</v>
      </c>
      <c r="E48" s="595"/>
      <c r="F48" s="598"/>
      <c r="G48" s="596"/>
    </row>
  </sheetData>
  <autoFilter ref="E4:F48"/>
  <mergeCells count="5">
    <mergeCell ref="C47:C48"/>
    <mergeCell ref="E47:E48"/>
    <mergeCell ref="F47:F48"/>
    <mergeCell ref="G47:G48"/>
    <mergeCell ref="B3:H3"/>
  </mergeCells>
  <pageMargins left="0.62" right="0" top="0.39370078740157483" bottom="0" header="0" footer="0"/>
  <pageSetup paperSize="9" scale="87" orientation="portrait" horizontalDpi="4294967294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  <pageSetUpPr fitToPage="1"/>
  </sheetPr>
  <dimension ref="A1:H52"/>
  <sheetViews>
    <sheetView workbookViewId="0">
      <pane ySplit="4" topLeftCell="A20" activePane="bottomLeft" state="frozen"/>
      <selection activeCell="E34" sqref="E34"/>
      <selection pane="bottomLeft" activeCell="C6" sqref="C6"/>
    </sheetView>
  </sheetViews>
  <sheetFormatPr defaultRowHeight="15" outlineLevelRow="1" x14ac:dyDescent="0.2"/>
  <cols>
    <col min="1" max="1" width="3.5703125" style="266" customWidth="1"/>
    <col min="2" max="2" width="43.42578125" style="268" customWidth="1"/>
    <col min="3" max="3" width="12.140625" style="266" customWidth="1"/>
    <col min="4" max="4" width="8.5703125" style="266" customWidth="1"/>
    <col min="5" max="5" width="9.85546875" style="266" customWidth="1"/>
    <col min="6" max="6" width="11.8554687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2.140625" style="266" customWidth="1"/>
    <col min="260" max="260" width="8.5703125" style="266" customWidth="1"/>
    <col min="261" max="261" width="9.85546875" style="266" customWidth="1"/>
    <col min="262" max="262" width="11.8554687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2.140625" style="266" customWidth="1"/>
    <col min="516" max="516" width="8.5703125" style="266" customWidth="1"/>
    <col min="517" max="517" width="9.85546875" style="266" customWidth="1"/>
    <col min="518" max="518" width="11.8554687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2.140625" style="266" customWidth="1"/>
    <col min="772" max="772" width="8.5703125" style="266" customWidth="1"/>
    <col min="773" max="773" width="9.85546875" style="266" customWidth="1"/>
    <col min="774" max="774" width="11.8554687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2.140625" style="266" customWidth="1"/>
    <col min="1028" max="1028" width="8.5703125" style="266" customWidth="1"/>
    <col min="1029" max="1029" width="9.85546875" style="266" customWidth="1"/>
    <col min="1030" max="1030" width="11.8554687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2.140625" style="266" customWidth="1"/>
    <col min="1284" max="1284" width="8.5703125" style="266" customWidth="1"/>
    <col min="1285" max="1285" width="9.85546875" style="266" customWidth="1"/>
    <col min="1286" max="1286" width="11.8554687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2.140625" style="266" customWidth="1"/>
    <col min="1540" max="1540" width="8.5703125" style="266" customWidth="1"/>
    <col min="1541" max="1541" width="9.85546875" style="266" customWidth="1"/>
    <col min="1542" max="1542" width="11.8554687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2.140625" style="266" customWidth="1"/>
    <col min="1796" max="1796" width="8.5703125" style="266" customWidth="1"/>
    <col min="1797" max="1797" width="9.85546875" style="266" customWidth="1"/>
    <col min="1798" max="1798" width="11.8554687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2.140625" style="266" customWidth="1"/>
    <col min="2052" max="2052" width="8.5703125" style="266" customWidth="1"/>
    <col min="2053" max="2053" width="9.85546875" style="266" customWidth="1"/>
    <col min="2054" max="2054" width="11.8554687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2.140625" style="266" customWidth="1"/>
    <col min="2308" max="2308" width="8.5703125" style="266" customWidth="1"/>
    <col min="2309" max="2309" width="9.85546875" style="266" customWidth="1"/>
    <col min="2310" max="2310" width="11.8554687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2.140625" style="266" customWidth="1"/>
    <col min="2564" max="2564" width="8.5703125" style="266" customWidth="1"/>
    <col min="2565" max="2565" width="9.85546875" style="266" customWidth="1"/>
    <col min="2566" max="2566" width="11.8554687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2.140625" style="266" customWidth="1"/>
    <col min="2820" max="2820" width="8.5703125" style="266" customWidth="1"/>
    <col min="2821" max="2821" width="9.85546875" style="266" customWidth="1"/>
    <col min="2822" max="2822" width="11.8554687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2.140625" style="266" customWidth="1"/>
    <col min="3076" max="3076" width="8.5703125" style="266" customWidth="1"/>
    <col min="3077" max="3077" width="9.85546875" style="266" customWidth="1"/>
    <col min="3078" max="3078" width="11.8554687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2.140625" style="266" customWidth="1"/>
    <col min="3332" max="3332" width="8.5703125" style="266" customWidth="1"/>
    <col min="3333" max="3333" width="9.85546875" style="266" customWidth="1"/>
    <col min="3334" max="3334" width="11.8554687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2.140625" style="266" customWidth="1"/>
    <col min="3588" max="3588" width="8.5703125" style="266" customWidth="1"/>
    <col min="3589" max="3589" width="9.85546875" style="266" customWidth="1"/>
    <col min="3590" max="3590" width="11.8554687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2.140625" style="266" customWidth="1"/>
    <col min="3844" max="3844" width="8.5703125" style="266" customWidth="1"/>
    <col min="3845" max="3845" width="9.85546875" style="266" customWidth="1"/>
    <col min="3846" max="3846" width="11.8554687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2.140625" style="266" customWidth="1"/>
    <col min="4100" max="4100" width="8.5703125" style="266" customWidth="1"/>
    <col min="4101" max="4101" width="9.85546875" style="266" customWidth="1"/>
    <col min="4102" max="4102" width="11.8554687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2.140625" style="266" customWidth="1"/>
    <col min="4356" max="4356" width="8.5703125" style="266" customWidth="1"/>
    <col min="4357" max="4357" width="9.85546875" style="266" customWidth="1"/>
    <col min="4358" max="4358" width="11.8554687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2.140625" style="266" customWidth="1"/>
    <col min="4612" max="4612" width="8.5703125" style="266" customWidth="1"/>
    <col min="4613" max="4613" width="9.85546875" style="266" customWidth="1"/>
    <col min="4614" max="4614" width="11.8554687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2.140625" style="266" customWidth="1"/>
    <col min="4868" max="4868" width="8.5703125" style="266" customWidth="1"/>
    <col min="4869" max="4869" width="9.85546875" style="266" customWidth="1"/>
    <col min="4870" max="4870" width="11.8554687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2.140625" style="266" customWidth="1"/>
    <col min="5124" max="5124" width="8.5703125" style="266" customWidth="1"/>
    <col min="5125" max="5125" width="9.85546875" style="266" customWidth="1"/>
    <col min="5126" max="5126" width="11.8554687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2.140625" style="266" customWidth="1"/>
    <col min="5380" max="5380" width="8.5703125" style="266" customWidth="1"/>
    <col min="5381" max="5381" width="9.85546875" style="266" customWidth="1"/>
    <col min="5382" max="5382" width="11.8554687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2.140625" style="266" customWidth="1"/>
    <col min="5636" max="5636" width="8.5703125" style="266" customWidth="1"/>
    <col min="5637" max="5637" width="9.85546875" style="266" customWidth="1"/>
    <col min="5638" max="5638" width="11.8554687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2.140625" style="266" customWidth="1"/>
    <col min="5892" max="5892" width="8.5703125" style="266" customWidth="1"/>
    <col min="5893" max="5893" width="9.85546875" style="266" customWidth="1"/>
    <col min="5894" max="5894" width="11.8554687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2.140625" style="266" customWidth="1"/>
    <col min="6148" max="6148" width="8.5703125" style="266" customWidth="1"/>
    <col min="6149" max="6149" width="9.85546875" style="266" customWidth="1"/>
    <col min="6150" max="6150" width="11.8554687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2.140625" style="266" customWidth="1"/>
    <col min="6404" max="6404" width="8.5703125" style="266" customWidth="1"/>
    <col min="6405" max="6405" width="9.85546875" style="266" customWidth="1"/>
    <col min="6406" max="6406" width="11.8554687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2.140625" style="266" customWidth="1"/>
    <col min="6660" max="6660" width="8.5703125" style="266" customWidth="1"/>
    <col min="6661" max="6661" width="9.85546875" style="266" customWidth="1"/>
    <col min="6662" max="6662" width="11.8554687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2.140625" style="266" customWidth="1"/>
    <col min="6916" max="6916" width="8.5703125" style="266" customWidth="1"/>
    <col min="6917" max="6917" width="9.85546875" style="266" customWidth="1"/>
    <col min="6918" max="6918" width="11.8554687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2.140625" style="266" customWidth="1"/>
    <col min="7172" max="7172" width="8.5703125" style="266" customWidth="1"/>
    <col min="7173" max="7173" width="9.85546875" style="266" customWidth="1"/>
    <col min="7174" max="7174" width="11.8554687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2.140625" style="266" customWidth="1"/>
    <col min="7428" max="7428" width="8.5703125" style="266" customWidth="1"/>
    <col min="7429" max="7429" width="9.85546875" style="266" customWidth="1"/>
    <col min="7430" max="7430" width="11.8554687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2.140625" style="266" customWidth="1"/>
    <col min="7684" max="7684" width="8.5703125" style="266" customWidth="1"/>
    <col min="7685" max="7685" width="9.85546875" style="266" customWidth="1"/>
    <col min="7686" max="7686" width="11.8554687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2.140625" style="266" customWidth="1"/>
    <col min="7940" max="7940" width="8.5703125" style="266" customWidth="1"/>
    <col min="7941" max="7941" width="9.85546875" style="266" customWidth="1"/>
    <col min="7942" max="7942" width="11.8554687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2.140625" style="266" customWidth="1"/>
    <col min="8196" max="8196" width="8.5703125" style="266" customWidth="1"/>
    <col min="8197" max="8197" width="9.85546875" style="266" customWidth="1"/>
    <col min="8198" max="8198" width="11.8554687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2.140625" style="266" customWidth="1"/>
    <col min="8452" max="8452" width="8.5703125" style="266" customWidth="1"/>
    <col min="8453" max="8453" width="9.85546875" style="266" customWidth="1"/>
    <col min="8454" max="8454" width="11.8554687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2.140625" style="266" customWidth="1"/>
    <col min="8708" max="8708" width="8.5703125" style="266" customWidth="1"/>
    <col min="8709" max="8709" width="9.85546875" style="266" customWidth="1"/>
    <col min="8710" max="8710" width="11.8554687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2.140625" style="266" customWidth="1"/>
    <col min="8964" max="8964" width="8.5703125" style="266" customWidth="1"/>
    <col min="8965" max="8965" width="9.85546875" style="266" customWidth="1"/>
    <col min="8966" max="8966" width="11.8554687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2.140625" style="266" customWidth="1"/>
    <col min="9220" max="9220" width="8.5703125" style="266" customWidth="1"/>
    <col min="9221" max="9221" width="9.85546875" style="266" customWidth="1"/>
    <col min="9222" max="9222" width="11.8554687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2.140625" style="266" customWidth="1"/>
    <col min="9476" max="9476" width="8.5703125" style="266" customWidth="1"/>
    <col min="9477" max="9477" width="9.85546875" style="266" customWidth="1"/>
    <col min="9478" max="9478" width="11.8554687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2.140625" style="266" customWidth="1"/>
    <col min="9732" max="9732" width="8.5703125" style="266" customWidth="1"/>
    <col min="9733" max="9733" width="9.85546875" style="266" customWidth="1"/>
    <col min="9734" max="9734" width="11.8554687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2.140625" style="266" customWidth="1"/>
    <col min="9988" max="9988" width="8.5703125" style="266" customWidth="1"/>
    <col min="9989" max="9989" width="9.85546875" style="266" customWidth="1"/>
    <col min="9990" max="9990" width="11.8554687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2.140625" style="266" customWidth="1"/>
    <col min="10244" max="10244" width="8.5703125" style="266" customWidth="1"/>
    <col min="10245" max="10245" width="9.85546875" style="266" customWidth="1"/>
    <col min="10246" max="10246" width="11.8554687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2.140625" style="266" customWidth="1"/>
    <col min="10500" max="10500" width="8.5703125" style="266" customWidth="1"/>
    <col min="10501" max="10501" width="9.85546875" style="266" customWidth="1"/>
    <col min="10502" max="10502" width="11.8554687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2.140625" style="266" customWidth="1"/>
    <col min="10756" max="10756" width="8.5703125" style="266" customWidth="1"/>
    <col min="10757" max="10757" width="9.85546875" style="266" customWidth="1"/>
    <col min="10758" max="10758" width="11.8554687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2.140625" style="266" customWidth="1"/>
    <col min="11012" max="11012" width="8.5703125" style="266" customWidth="1"/>
    <col min="11013" max="11013" width="9.85546875" style="266" customWidth="1"/>
    <col min="11014" max="11014" width="11.8554687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2.140625" style="266" customWidth="1"/>
    <col min="11268" max="11268" width="8.5703125" style="266" customWidth="1"/>
    <col min="11269" max="11269" width="9.85546875" style="266" customWidth="1"/>
    <col min="11270" max="11270" width="11.8554687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2.140625" style="266" customWidth="1"/>
    <col min="11524" max="11524" width="8.5703125" style="266" customWidth="1"/>
    <col min="11525" max="11525" width="9.85546875" style="266" customWidth="1"/>
    <col min="11526" max="11526" width="11.8554687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2.140625" style="266" customWidth="1"/>
    <col min="11780" max="11780" width="8.5703125" style="266" customWidth="1"/>
    <col min="11781" max="11781" width="9.85546875" style="266" customWidth="1"/>
    <col min="11782" max="11782" width="11.8554687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2.140625" style="266" customWidth="1"/>
    <col min="12036" max="12036" width="8.5703125" style="266" customWidth="1"/>
    <col min="12037" max="12037" width="9.85546875" style="266" customWidth="1"/>
    <col min="12038" max="12038" width="11.8554687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2.140625" style="266" customWidth="1"/>
    <col min="12292" max="12292" width="8.5703125" style="266" customWidth="1"/>
    <col min="12293" max="12293" width="9.85546875" style="266" customWidth="1"/>
    <col min="12294" max="12294" width="11.8554687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2.140625" style="266" customWidth="1"/>
    <col min="12548" max="12548" width="8.5703125" style="266" customWidth="1"/>
    <col min="12549" max="12549" width="9.85546875" style="266" customWidth="1"/>
    <col min="12550" max="12550" width="11.8554687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2.140625" style="266" customWidth="1"/>
    <col min="12804" max="12804" width="8.5703125" style="266" customWidth="1"/>
    <col min="12805" max="12805" width="9.85546875" style="266" customWidth="1"/>
    <col min="12806" max="12806" width="11.8554687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2.140625" style="266" customWidth="1"/>
    <col min="13060" max="13060" width="8.5703125" style="266" customWidth="1"/>
    <col min="13061" max="13061" width="9.85546875" style="266" customWidth="1"/>
    <col min="13062" max="13062" width="11.8554687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2.140625" style="266" customWidth="1"/>
    <col min="13316" max="13316" width="8.5703125" style="266" customWidth="1"/>
    <col min="13317" max="13317" width="9.85546875" style="266" customWidth="1"/>
    <col min="13318" max="13318" width="11.8554687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2.140625" style="266" customWidth="1"/>
    <col min="13572" max="13572" width="8.5703125" style="266" customWidth="1"/>
    <col min="13573" max="13573" width="9.85546875" style="266" customWidth="1"/>
    <col min="13574" max="13574" width="11.8554687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2.140625" style="266" customWidth="1"/>
    <col min="13828" max="13828" width="8.5703125" style="266" customWidth="1"/>
    <col min="13829" max="13829" width="9.85546875" style="266" customWidth="1"/>
    <col min="13830" max="13830" width="11.8554687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2.140625" style="266" customWidth="1"/>
    <col min="14084" max="14084" width="8.5703125" style="266" customWidth="1"/>
    <col min="14085" max="14085" width="9.85546875" style="266" customWidth="1"/>
    <col min="14086" max="14086" width="11.8554687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2.140625" style="266" customWidth="1"/>
    <col min="14340" max="14340" width="8.5703125" style="266" customWidth="1"/>
    <col min="14341" max="14341" width="9.85546875" style="266" customWidth="1"/>
    <col min="14342" max="14342" width="11.8554687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2.140625" style="266" customWidth="1"/>
    <col min="14596" max="14596" width="8.5703125" style="266" customWidth="1"/>
    <col min="14597" max="14597" width="9.85546875" style="266" customWidth="1"/>
    <col min="14598" max="14598" width="11.8554687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2.140625" style="266" customWidth="1"/>
    <col min="14852" max="14852" width="8.5703125" style="266" customWidth="1"/>
    <col min="14853" max="14853" width="9.85546875" style="266" customWidth="1"/>
    <col min="14854" max="14854" width="11.8554687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2.140625" style="266" customWidth="1"/>
    <col min="15108" max="15108" width="8.5703125" style="266" customWidth="1"/>
    <col min="15109" max="15109" width="9.85546875" style="266" customWidth="1"/>
    <col min="15110" max="15110" width="11.8554687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2.140625" style="266" customWidth="1"/>
    <col min="15364" max="15364" width="8.5703125" style="266" customWidth="1"/>
    <col min="15365" max="15365" width="9.85546875" style="266" customWidth="1"/>
    <col min="15366" max="15366" width="11.8554687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2.140625" style="266" customWidth="1"/>
    <col min="15620" max="15620" width="8.5703125" style="266" customWidth="1"/>
    <col min="15621" max="15621" width="9.85546875" style="266" customWidth="1"/>
    <col min="15622" max="15622" width="11.8554687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2.140625" style="266" customWidth="1"/>
    <col min="15876" max="15876" width="8.5703125" style="266" customWidth="1"/>
    <col min="15877" max="15877" width="9.85546875" style="266" customWidth="1"/>
    <col min="15878" max="15878" width="11.8554687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2.140625" style="266" customWidth="1"/>
    <col min="16132" max="16132" width="8.5703125" style="266" customWidth="1"/>
    <col min="16133" max="16133" width="9.85546875" style="266" customWidth="1"/>
    <col min="16134" max="16134" width="11.8554687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2:8" ht="17.25" x14ac:dyDescent="0.2">
      <c r="B1" s="265"/>
      <c r="F1" s="267"/>
    </row>
    <row r="2" spans="2:8" x14ac:dyDescent="0.2">
      <c r="F2" s="267"/>
    </row>
    <row r="3" spans="2:8" ht="38.25" customHeight="1" x14ac:dyDescent="0.2">
      <c r="B3" s="593" t="s">
        <v>421</v>
      </c>
      <c r="C3" s="593"/>
      <c r="D3" s="593"/>
      <c r="E3" s="593"/>
      <c r="F3" s="593"/>
    </row>
    <row r="4" spans="2:8" x14ac:dyDescent="0.2">
      <c r="B4" s="268" t="s">
        <v>392</v>
      </c>
    </row>
    <row r="5" spans="2:8" s="228" customFormat="1" hidden="1" outlineLevel="1" x14ac:dyDescent="0.2">
      <c r="B5" s="464">
        <v>2.5</v>
      </c>
      <c r="C5" s="465" t="s">
        <v>393</v>
      </c>
      <c r="D5" s="228">
        <v>0</v>
      </c>
      <c r="E5" s="466">
        <v>0.51100000000000001</v>
      </c>
      <c r="F5" s="236">
        <f t="shared" ref="F5:F13" si="0">B5*D5*E5</f>
        <v>0</v>
      </c>
      <c r="H5" s="235">
        <f t="shared" ref="H5:H13" si="1">B5*D5</f>
        <v>0</v>
      </c>
    </row>
    <row r="6" spans="2:8" collapsed="1" x14ac:dyDescent="0.2">
      <c r="B6" s="269">
        <v>13</v>
      </c>
      <c r="C6" s="270" t="s">
        <v>394</v>
      </c>
      <c r="D6" s="266">
        <v>4</v>
      </c>
      <c r="E6" s="285">
        <v>0.17</v>
      </c>
      <c r="F6" s="272">
        <f t="shared" si="0"/>
        <v>8.84</v>
      </c>
      <c r="H6" s="270">
        <f t="shared" si="1"/>
        <v>52</v>
      </c>
    </row>
    <row r="7" spans="2:8" s="228" customFormat="1" hidden="1" outlineLevel="1" x14ac:dyDescent="0.2">
      <c r="B7" s="464">
        <v>4.67</v>
      </c>
      <c r="C7" s="235" t="s">
        <v>78</v>
      </c>
      <c r="D7" s="228">
        <v>0</v>
      </c>
      <c r="E7" s="466">
        <v>0.33500000000000002</v>
      </c>
      <c r="F7" s="236">
        <f t="shared" si="0"/>
        <v>0</v>
      </c>
      <c r="H7" s="235">
        <f t="shared" si="1"/>
        <v>0</v>
      </c>
    </row>
    <row r="8" spans="2:8" s="228" customFormat="1" hidden="1" outlineLevel="1" x14ac:dyDescent="0.2">
      <c r="B8" s="464">
        <v>3.5</v>
      </c>
      <c r="C8" s="235" t="s">
        <v>78</v>
      </c>
      <c r="D8" s="228">
        <v>0</v>
      </c>
      <c r="E8" s="466">
        <v>0.27400000000000002</v>
      </c>
      <c r="F8" s="236">
        <f t="shared" si="0"/>
        <v>0</v>
      </c>
      <c r="H8" s="235">
        <f t="shared" si="1"/>
        <v>0</v>
      </c>
    </row>
    <row r="9" spans="2:8" s="228" customFormat="1" hidden="1" outlineLevel="1" x14ac:dyDescent="0.2">
      <c r="B9" s="464">
        <v>3</v>
      </c>
      <c r="C9" s="235" t="s">
        <v>78</v>
      </c>
      <c r="D9" s="228">
        <v>0</v>
      </c>
      <c r="E9" s="466">
        <v>0.27400000000000002</v>
      </c>
      <c r="F9" s="236">
        <f t="shared" si="0"/>
        <v>0</v>
      </c>
      <c r="H9" s="235">
        <f t="shared" si="1"/>
        <v>0</v>
      </c>
    </row>
    <row r="10" spans="2:8" s="228" customFormat="1" hidden="1" outlineLevel="1" x14ac:dyDescent="0.2">
      <c r="B10" s="464">
        <v>2</v>
      </c>
      <c r="C10" s="235" t="s">
        <v>395</v>
      </c>
      <c r="D10" s="228">
        <v>0</v>
      </c>
      <c r="E10" s="466">
        <v>0.59399999999999997</v>
      </c>
      <c r="F10" s="236">
        <f t="shared" si="0"/>
        <v>0</v>
      </c>
      <c r="H10" s="235">
        <f t="shared" si="1"/>
        <v>0</v>
      </c>
    </row>
    <row r="11" spans="2:8" s="228" customFormat="1" hidden="1" outlineLevel="1" x14ac:dyDescent="0.2">
      <c r="B11" s="464">
        <v>2</v>
      </c>
      <c r="C11" s="235" t="s">
        <v>396</v>
      </c>
      <c r="D11" s="228">
        <v>0</v>
      </c>
      <c r="E11" s="466">
        <v>0.63500000000000001</v>
      </c>
      <c r="F11" s="236">
        <f t="shared" si="0"/>
        <v>0</v>
      </c>
      <c r="H11" s="235">
        <f t="shared" si="1"/>
        <v>0</v>
      </c>
    </row>
    <row r="12" spans="2:8" s="228" customFormat="1" hidden="1" outlineLevel="1" x14ac:dyDescent="0.2">
      <c r="B12" s="467">
        <v>0.5</v>
      </c>
      <c r="C12" s="468" t="s">
        <v>78</v>
      </c>
      <c r="D12" s="237">
        <v>0</v>
      </c>
      <c r="E12" s="469">
        <v>0.46800000000000003</v>
      </c>
      <c r="F12" s="239">
        <f t="shared" si="0"/>
        <v>0</v>
      </c>
      <c r="H12" s="235">
        <f t="shared" si="1"/>
        <v>0</v>
      </c>
    </row>
    <row r="13" spans="2:8" collapsed="1" x14ac:dyDescent="0.2">
      <c r="B13" s="273">
        <v>0.5</v>
      </c>
      <c r="C13" s="274" t="s">
        <v>78</v>
      </c>
      <c r="D13" s="275">
        <v>4</v>
      </c>
      <c r="E13" s="470">
        <v>0.42799999999999999</v>
      </c>
      <c r="F13" s="277">
        <f t="shared" si="0"/>
        <v>0.85599999999999998</v>
      </c>
      <c r="G13" s="275"/>
      <c r="H13" s="274">
        <f t="shared" si="1"/>
        <v>2</v>
      </c>
    </row>
    <row r="14" spans="2:8" ht="15.75" x14ac:dyDescent="0.2">
      <c r="B14" s="279" t="s">
        <v>12</v>
      </c>
      <c r="D14" s="471">
        <f>SUM(D5:D13)</f>
        <v>8</v>
      </c>
      <c r="F14" s="280">
        <f>SUM(F5:F13)</f>
        <v>9.6959999999999997</v>
      </c>
      <c r="H14" s="270">
        <f>SUM(H5:H13)</f>
        <v>54</v>
      </c>
    </row>
    <row r="16" spans="2:8" x14ac:dyDescent="0.2">
      <c r="B16" s="268" t="s">
        <v>13</v>
      </c>
    </row>
    <row r="17" spans="1:6" x14ac:dyDescent="0.2">
      <c r="A17" s="266">
        <v>1</v>
      </c>
      <c r="B17" s="282" t="s">
        <v>50</v>
      </c>
      <c r="C17" s="283">
        <v>1</v>
      </c>
      <c r="D17" s="272">
        <v>2.5499999999999998</v>
      </c>
      <c r="E17" s="266">
        <v>1</v>
      </c>
      <c r="F17" s="272">
        <f>D17/15*E17</f>
        <v>0.16999999999999998</v>
      </c>
    </row>
    <row r="18" spans="1:6" x14ac:dyDescent="0.2">
      <c r="A18" s="266">
        <v>2</v>
      </c>
      <c r="B18" s="282" t="s">
        <v>51</v>
      </c>
      <c r="C18" s="283">
        <v>2</v>
      </c>
      <c r="D18" s="272">
        <v>2.5</v>
      </c>
      <c r="E18" s="266">
        <v>1</v>
      </c>
      <c r="F18" s="272">
        <f>D18/15*E18</f>
        <v>0.16666666666666666</v>
      </c>
    </row>
    <row r="19" spans="1:6" ht="30" x14ac:dyDescent="0.2">
      <c r="A19" s="266">
        <v>3</v>
      </c>
      <c r="B19" s="282" t="s">
        <v>52</v>
      </c>
      <c r="C19" s="283"/>
      <c r="D19" s="272">
        <v>14.5</v>
      </c>
      <c r="E19" s="266">
        <v>0</v>
      </c>
      <c r="F19" s="272">
        <f>D19/5*E19</f>
        <v>0</v>
      </c>
    </row>
    <row r="20" spans="1:6" x14ac:dyDescent="0.2">
      <c r="A20" s="266">
        <v>4</v>
      </c>
      <c r="B20" s="282" t="s">
        <v>53</v>
      </c>
      <c r="C20" s="283">
        <v>6</v>
      </c>
      <c r="D20" s="272">
        <v>5.2</v>
      </c>
      <c r="E20" s="266">
        <v>0</v>
      </c>
      <c r="F20" s="272">
        <f>D20/15*E20</f>
        <v>0</v>
      </c>
    </row>
    <row r="21" spans="1:6" x14ac:dyDescent="0.2">
      <c r="A21" s="266">
        <v>5</v>
      </c>
      <c r="B21" s="282"/>
      <c r="C21" s="283"/>
      <c r="D21" s="272">
        <v>11</v>
      </c>
      <c r="E21" s="266">
        <v>1</v>
      </c>
      <c r="F21" s="272">
        <f>D21/15*E21</f>
        <v>0.73333333333333328</v>
      </c>
    </row>
    <row r="22" spans="1:6" x14ac:dyDescent="0.2">
      <c r="A22" s="266">
        <v>6</v>
      </c>
      <c r="B22" s="282" t="s">
        <v>54</v>
      </c>
      <c r="C22" s="283">
        <v>7</v>
      </c>
      <c r="D22" s="272">
        <v>1.1100000000000001</v>
      </c>
      <c r="E22" s="266">
        <v>2</v>
      </c>
      <c r="F22" s="272">
        <f>D22*E22</f>
        <v>2.2200000000000002</v>
      </c>
    </row>
    <row r="23" spans="1:6" x14ac:dyDescent="0.2">
      <c r="B23" s="282"/>
      <c r="C23" s="283"/>
      <c r="D23" s="272">
        <v>0.55000000000000004</v>
      </c>
      <c r="E23" s="266">
        <v>0</v>
      </c>
      <c r="F23" s="272">
        <f>D23*E23</f>
        <v>0</v>
      </c>
    </row>
    <row r="24" spans="1:6" x14ac:dyDescent="0.2">
      <c r="A24" s="266">
        <v>7</v>
      </c>
      <c r="B24" s="282" t="s">
        <v>397</v>
      </c>
      <c r="C24" s="283" t="s">
        <v>398</v>
      </c>
      <c r="D24" s="272">
        <v>1.82</v>
      </c>
      <c r="E24" s="266">
        <v>2</v>
      </c>
      <c r="F24" s="272">
        <f>D24*E24</f>
        <v>3.64</v>
      </c>
    </row>
    <row r="25" spans="1:6" ht="30" x14ac:dyDescent="0.2">
      <c r="A25" s="266">
        <v>8</v>
      </c>
      <c r="B25" s="282" t="s">
        <v>399</v>
      </c>
      <c r="C25" s="283" t="s">
        <v>400</v>
      </c>
      <c r="D25" s="272">
        <v>4.4000000000000004</v>
      </c>
      <c r="E25" s="266">
        <v>0</v>
      </c>
      <c r="F25" s="272">
        <f>D25*E25</f>
        <v>0</v>
      </c>
    </row>
    <row r="26" spans="1:6" x14ac:dyDescent="0.2">
      <c r="A26" s="266">
        <v>9</v>
      </c>
      <c r="B26" s="282" t="s">
        <v>245</v>
      </c>
      <c r="C26" s="283"/>
      <c r="D26" s="272"/>
      <c r="F26" s="272"/>
    </row>
    <row r="27" spans="1:6" x14ac:dyDescent="0.2">
      <c r="B27" s="282" t="s">
        <v>401</v>
      </c>
      <c r="C27" s="283" t="s">
        <v>402</v>
      </c>
      <c r="D27" s="272">
        <v>1.1000000000000001</v>
      </c>
      <c r="E27" s="475">
        <f>D14</f>
        <v>8</v>
      </c>
      <c r="F27" s="272">
        <f t="shared" ref="F27:F41" si="2">D27*E27</f>
        <v>8.8000000000000007</v>
      </c>
    </row>
    <row r="28" spans="1:6" x14ac:dyDescent="0.2">
      <c r="B28" s="472" t="s">
        <v>403</v>
      </c>
      <c r="C28" s="283"/>
      <c r="D28" s="272">
        <v>3.7</v>
      </c>
      <c r="E28" s="266">
        <v>0</v>
      </c>
      <c r="F28" s="272">
        <f t="shared" si="2"/>
        <v>0</v>
      </c>
    </row>
    <row r="29" spans="1:6" x14ac:dyDescent="0.2">
      <c r="B29" s="282" t="s">
        <v>404</v>
      </c>
      <c r="C29" s="283"/>
      <c r="D29" s="272">
        <v>1.21</v>
      </c>
      <c r="E29" s="266">
        <v>0</v>
      </c>
      <c r="F29" s="272">
        <f t="shared" si="2"/>
        <v>0</v>
      </c>
    </row>
    <row r="30" spans="1:6" x14ac:dyDescent="0.2">
      <c r="B30" s="282" t="s">
        <v>405</v>
      </c>
      <c r="C30" s="283" t="s">
        <v>406</v>
      </c>
      <c r="D30" s="272">
        <v>1.3</v>
      </c>
      <c r="E30" s="266">
        <v>2</v>
      </c>
      <c r="F30" s="272">
        <f t="shared" si="2"/>
        <v>2.6</v>
      </c>
    </row>
    <row r="31" spans="1:6" x14ac:dyDescent="0.2">
      <c r="B31" s="282" t="s">
        <v>407</v>
      </c>
      <c r="C31" s="283" t="s">
        <v>408</v>
      </c>
      <c r="D31" s="272">
        <v>1.74</v>
      </c>
      <c r="E31" s="266">
        <v>0</v>
      </c>
      <c r="F31" s="272">
        <f t="shared" si="2"/>
        <v>0</v>
      </c>
    </row>
    <row r="32" spans="1:6" ht="15.75" customHeight="1" x14ac:dyDescent="0.2">
      <c r="B32" s="282" t="s">
        <v>409</v>
      </c>
      <c r="C32" s="283" t="s">
        <v>410</v>
      </c>
      <c r="D32" s="272">
        <v>2.41</v>
      </c>
      <c r="E32" s="266">
        <v>2</v>
      </c>
      <c r="F32" s="272">
        <f t="shared" si="2"/>
        <v>4.82</v>
      </c>
    </row>
    <row r="33" spans="1:7" x14ac:dyDescent="0.2">
      <c r="B33" s="282" t="s">
        <v>411</v>
      </c>
      <c r="C33" s="283" t="s">
        <v>412</v>
      </c>
      <c r="D33" s="272">
        <v>1.3</v>
      </c>
      <c r="E33" s="266">
        <f>D13</f>
        <v>4</v>
      </c>
      <c r="F33" s="272">
        <f t="shared" si="2"/>
        <v>5.2</v>
      </c>
    </row>
    <row r="34" spans="1:7" ht="30" x14ac:dyDescent="0.2">
      <c r="A34" s="266">
        <v>10</v>
      </c>
      <c r="B34" s="282" t="s">
        <v>413</v>
      </c>
      <c r="C34" s="283">
        <v>27</v>
      </c>
      <c r="D34" s="272">
        <v>2.2000000000000002</v>
      </c>
      <c r="E34" s="266">
        <v>1</v>
      </c>
      <c r="F34" s="272">
        <f t="shared" si="2"/>
        <v>2.2000000000000002</v>
      </c>
    </row>
    <row r="35" spans="1:7" ht="30" x14ac:dyDescent="0.2">
      <c r="A35" s="266">
        <v>11</v>
      </c>
      <c r="B35" s="282" t="s">
        <v>414</v>
      </c>
      <c r="C35" s="283">
        <v>29</v>
      </c>
      <c r="D35" s="272">
        <v>1.9</v>
      </c>
      <c r="E35" s="266">
        <v>0</v>
      </c>
      <c r="F35" s="272">
        <f t="shared" si="2"/>
        <v>0</v>
      </c>
    </row>
    <row r="36" spans="1:7" x14ac:dyDescent="0.2">
      <c r="A36" s="266">
        <v>12</v>
      </c>
      <c r="B36" s="282" t="s">
        <v>415</v>
      </c>
      <c r="C36" s="283" t="s">
        <v>416</v>
      </c>
      <c r="D36" s="272">
        <v>2.2799999999999998</v>
      </c>
      <c r="E36" s="266">
        <v>2</v>
      </c>
      <c r="F36" s="272">
        <f t="shared" si="2"/>
        <v>4.5599999999999996</v>
      </c>
    </row>
    <row r="37" spans="1:7" ht="30" x14ac:dyDescent="0.2">
      <c r="A37" s="266">
        <v>13</v>
      </c>
      <c r="B37" s="282" t="s">
        <v>417</v>
      </c>
      <c r="C37" s="283"/>
      <c r="D37" s="272">
        <v>5.17</v>
      </c>
      <c r="E37" s="266">
        <v>0</v>
      </c>
      <c r="F37" s="272">
        <f t="shared" si="2"/>
        <v>0</v>
      </c>
    </row>
    <row r="38" spans="1:7" x14ac:dyDescent="0.2">
      <c r="A38" s="266">
        <v>14</v>
      </c>
      <c r="B38" s="282" t="s">
        <v>418</v>
      </c>
      <c r="C38" s="283">
        <v>33</v>
      </c>
      <c r="D38" s="285">
        <v>0.192</v>
      </c>
      <c r="E38" s="266">
        <v>0</v>
      </c>
      <c r="F38" s="272">
        <f t="shared" si="2"/>
        <v>0</v>
      </c>
    </row>
    <row r="39" spans="1:7" x14ac:dyDescent="0.2">
      <c r="A39" s="266">
        <v>15</v>
      </c>
      <c r="B39" s="282" t="s">
        <v>419</v>
      </c>
      <c r="C39" s="283">
        <v>34</v>
      </c>
      <c r="D39" s="272">
        <v>2.4</v>
      </c>
      <c r="E39" s="266">
        <v>0</v>
      </c>
      <c r="F39" s="272">
        <f t="shared" si="2"/>
        <v>0</v>
      </c>
    </row>
    <row r="40" spans="1:7" x14ac:dyDescent="0.2">
      <c r="A40" s="266">
        <v>16</v>
      </c>
      <c r="B40" s="282" t="s">
        <v>61</v>
      </c>
      <c r="C40" s="283">
        <v>47</v>
      </c>
      <c r="D40" s="272">
        <v>2</v>
      </c>
      <c r="E40" s="266">
        <v>2</v>
      </c>
      <c r="F40" s="272">
        <f t="shared" si="2"/>
        <v>4</v>
      </c>
    </row>
    <row r="41" spans="1:7" x14ac:dyDescent="0.2">
      <c r="A41" s="266">
        <v>17</v>
      </c>
      <c r="B41" s="282" t="s">
        <v>139</v>
      </c>
      <c r="C41" s="283"/>
      <c r="D41" s="272">
        <v>3</v>
      </c>
      <c r="E41" s="266">
        <v>0</v>
      </c>
      <c r="F41" s="272">
        <f t="shared" si="2"/>
        <v>0</v>
      </c>
    </row>
    <row r="42" spans="1:7" x14ac:dyDescent="0.2">
      <c r="A42" s="266">
        <v>18</v>
      </c>
      <c r="B42" s="282" t="s">
        <v>62</v>
      </c>
      <c r="C42" s="283">
        <v>42</v>
      </c>
      <c r="D42" s="272">
        <v>12</v>
      </c>
      <c r="E42" s="266">
        <v>1</v>
      </c>
      <c r="F42" s="272">
        <f>D42/15*E42</f>
        <v>0.8</v>
      </c>
    </row>
    <row r="43" spans="1:7" x14ac:dyDescent="0.2">
      <c r="A43" s="266">
        <v>19</v>
      </c>
      <c r="B43" s="282" t="s">
        <v>64</v>
      </c>
      <c r="C43" s="283">
        <v>46</v>
      </c>
      <c r="D43" s="272">
        <v>3</v>
      </c>
      <c r="E43" s="266">
        <v>1</v>
      </c>
      <c r="F43" s="272">
        <f>D43/15*E43</f>
        <v>0.2</v>
      </c>
    </row>
    <row r="44" spans="1:7" x14ac:dyDescent="0.2">
      <c r="A44" s="266">
        <v>20</v>
      </c>
      <c r="B44" s="282" t="s">
        <v>65</v>
      </c>
      <c r="C44" s="283">
        <v>43</v>
      </c>
      <c r="D44" s="272">
        <v>6.92</v>
      </c>
      <c r="E44" s="266">
        <v>1</v>
      </c>
      <c r="F44" s="272">
        <f>D44/15*E44</f>
        <v>0.46133333333333332</v>
      </c>
    </row>
    <row r="45" spans="1:7" ht="15.75" thickBot="1" x14ac:dyDescent="0.25">
      <c r="A45" s="266">
        <v>21</v>
      </c>
      <c r="B45" s="286" t="s">
        <v>420</v>
      </c>
      <c r="C45" s="287">
        <v>50</v>
      </c>
      <c r="D45" s="473">
        <v>3.3000000000000002E-2</v>
      </c>
      <c r="E45" s="474">
        <f>H14</f>
        <v>54</v>
      </c>
      <c r="F45" s="288">
        <f>D45*E45</f>
        <v>1.782</v>
      </c>
    </row>
    <row r="46" spans="1:7" ht="15.75" x14ac:dyDescent="0.2">
      <c r="B46" s="279" t="s">
        <v>28</v>
      </c>
      <c r="C46" s="283"/>
      <c r="D46" s="272"/>
      <c r="F46" s="280">
        <f>SUM(F17:F45)</f>
        <v>42.353333333333339</v>
      </c>
    </row>
    <row r="47" spans="1:7" ht="15.75" x14ac:dyDescent="0.2">
      <c r="B47" s="279" t="s">
        <v>29</v>
      </c>
      <c r="C47" s="283"/>
      <c r="D47" s="272"/>
      <c r="F47" s="290">
        <f>F14+F46</f>
        <v>52.049333333333337</v>
      </c>
    </row>
    <row r="48" spans="1:7" x14ac:dyDescent="0.2">
      <c r="B48" s="297" t="s">
        <v>66</v>
      </c>
      <c r="C48" s="292"/>
      <c r="D48" s="293"/>
      <c r="E48" s="278"/>
      <c r="F48" s="294">
        <f>2*3*10/45</f>
        <v>1.3333333333333333</v>
      </c>
      <c r="G48" s="295" t="s">
        <v>67</v>
      </c>
    </row>
    <row r="49" spans="2:7" x14ac:dyDescent="0.2">
      <c r="B49" s="296" t="s">
        <v>30</v>
      </c>
      <c r="C49" s="278"/>
      <c r="D49" s="278"/>
      <c r="E49" s="278"/>
      <c r="F49" s="272">
        <f>1+2+2+1+2+1.5+5+3.5</f>
        <v>18</v>
      </c>
      <c r="G49" s="266" t="s">
        <v>67</v>
      </c>
    </row>
    <row r="50" spans="2:7" x14ac:dyDescent="0.2">
      <c r="B50" s="297" t="s">
        <v>31</v>
      </c>
      <c r="C50" s="278"/>
      <c r="D50" s="278"/>
      <c r="E50" s="293"/>
      <c r="F50" s="294">
        <f>5*(480-10-F49)/105</f>
        <v>21.523809523809526</v>
      </c>
      <c r="G50" s="295" t="s">
        <v>67</v>
      </c>
    </row>
    <row r="51" spans="2:7" x14ac:dyDescent="0.2">
      <c r="C51" s="594" t="s">
        <v>32</v>
      </c>
      <c r="D51" s="298">
        <f>(480-10-F48-F49-F50)*60</f>
        <v>25748.571428571431</v>
      </c>
      <c r="E51" s="595" t="s">
        <v>33</v>
      </c>
      <c r="F51" s="597">
        <f>D51/F47</f>
        <v>494.69550865662251</v>
      </c>
      <c r="G51" s="596" t="s">
        <v>34</v>
      </c>
    </row>
    <row r="52" spans="2:7" x14ac:dyDescent="0.2">
      <c r="C52" s="594"/>
      <c r="D52" s="283" t="s">
        <v>35</v>
      </c>
      <c r="E52" s="595"/>
      <c r="F52" s="598"/>
      <c r="G52" s="596"/>
    </row>
  </sheetData>
  <autoFilter ref="D4:E14">
    <filterColumn colId="1">
      <customFilters and="1">
        <customFilter operator="greaterThan" val="0"/>
      </customFilters>
    </filterColumn>
  </autoFilter>
  <mergeCells count="5">
    <mergeCell ref="B3:F3"/>
    <mergeCell ref="C51:C52"/>
    <mergeCell ref="E51:E52"/>
    <mergeCell ref="F51:F52"/>
    <mergeCell ref="G51:G52"/>
  </mergeCells>
  <pageMargins left="0.57999999999999996" right="0" top="0.22" bottom="0" header="0" footer="0"/>
  <pageSetup paperSize="9" scale="98" orientation="portrait" horizontalDpi="4294967294" verticalDpi="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48"/>
  <sheetViews>
    <sheetView workbookViewId="0">
      <pane ySplit="4" topLeftCell="A9" activePane="bottomLeft" state="frozen"/>
      <selection activeCell="E34" sqref="E34"/>
      <selection pane="bottomLeft" activeCell="E34" sqref="E34"/>
    </sheetView>
  </sheetViews>
  <sheetFormatPr defaultRowHeight="15" x14ac:dyDescent="0.2"/>
  <cols>
    <col min="1" max="1" width="3.5703125" style="266" customWidth="1"/>
    <col min="2" max="2" width="45" style="268" customWidth="1"/>
    <col min="3" max="3" width="12.42578125" style="266" customWidth="1"/>
    <col min="4" max="4" width="9.5703125" style="266" customWidth="1"/>
    <col min="5" max="5" width="9.140625" style="266"/>
    <col min="6" max="6" width="13" style="266" customWidth="1"/>
    <col min="7" max="7" width="7.7109375" style="266" customWidth="1"/>
    <col min="8" max="8" width="9.85546875" style="266" bestFit="1" customWidth="1"/>
    <col min="9" max="256" width="9.140625" style="266"/>
    <col min="257" max="257" width="3.5703125" style="266" customWidth="1"/>
    <col min="258" max="258" width="45" style="266" customWidth="1"/>
    <col min="259" max="259" width="12.42578125" style="266" customWidth="1"/>
    <col min="260" max="260" width="9.5703125" style="266" customWidth="1"/>
    <col min="261" max="261" width="9.140625" style="266"/>
    <col min="262" max="262" width="13" style="266" customWidth="1"/>
    <col min="263" max="263" width="7.7109375" style="266" customWidth="1"/>
    <col min="264" max="264" width="9.85546875" style="266" bestFit="1" customWidth="1"/>
    <col min="265" max="512" width="9.140625" style="266"/>
    <col min="513" max="513" width="3.5703125" style="266" customWidth="1"/>
    <col min="514" max="514" width="45" style="266" customWidth="1"/>
    <col min="515" max="515" width="12.42578125" style="266" customWidth="1"/>
    <col min="516" max="516" width="9.5703125" style="266" customWidth="1"/>
    <col min="517" max="517" width="9.140625" style="266"/>
    <col min="518" max="518" width="13" style="266" customWidth="1"/>
    <col min="519" max="519" width="7.7109375" style="266" customWidth="1"/>
    <col min="520" max="520" width="9.85546875" style="266" bestFit="1" customWidth="1"/>
    <col min="521" max="768" width="9.140625" style="266"/>
    <col min="769" max="769" width="3.5703125" style="266" customWidth="1"/>
    <col min="770" max="770" width="45" style="266" customWidth="1"/>
    <col min="771" max="771" width="12.42578125" style="266" customWidth="1"/>
    <col min="772" max="772" width="9.5703125" style="266" customWidth="1"/>
    <col min="773" max="773" width="9.140625" style="266"/>
    <col min="774" max="774" width="13" style="266" customWidth="1"/>
    <col min="775" max="775" width="7.7109375" style="266" customWidth="1"/>
    <col min="776" max="776" width="9.85546875" style="266" bestFit="1" customWidth="1"/>
    <col min="777" max="1024" width="9.140625" style="266"/>
    <col min="1025" max="1025" width="3.5703125" style="266" customWidth="1"/>
    <col min="1026" max="1026" width="45" style="266" customWidth="1"/>
    <col min="1027" max="1027" width="12.42578125" style="266" customWidth="1"/>
    <col min="1028" max="1028" width="9.5703125" style="266" customWidth="1"/>
    <col min="1029" max="1029" width="9.140625" style="266"/>
    <col min="1030" max="1030" width="13" style="266" customWidth="1"/>
    <col min="1031" max="1031" width="7.7109375" style="266" customWidth="1"/>
    <col min="1032" max="1032" width="9.85546875" style="266" bestFit="1" customWidth="1"/>
    <col min="1033" max="1280" width="9.140625" style="266"/>
    <col min="1281" max="1281" width="3.5703125" style="266" customWidth="1"/>
    <col min="1282" max="1282" width="45" style="266" customWidth="1"/>
    <col min="1283" max="1283" width="12.42578125" style="266" customWidth="1"/>
    <col min="1284" max="1284" width="9.5703125" style="266" customWidth="1"/>
    <col min="1285" max="1285" width="9.140625" style="266"/>
    <col min="1286" max="1286" width="13" style="266" customWidth="1"/>
    <col min="1287" max="1287" width="7.7109375" style="266" customWidth="1"/>
    <col min="1288" max="1288" width="9.85546875" style="266" bestFit="1" customWidth="1"/>
    <col min="1289" max="1536" width="9.140625" style="266"/>
    <col min="1537" max="1537" width="3.5703125" style="266" customWidth="1"/>
    <col min="1538" max="1538" width="45" style="266" customWidth="1"/>
    <col min="1539" max="1539" width="12.42578125" style="266" customWidth="1"/>
    <col min="1540" max="1540" width="9.5703125" style="266" customWidth="1"/>
    <col min="1541" max="1541" width="9.140625" style="266"/>
    <col min="1542" max="1542" width="13" style="266" customWidth="1"/>
    <col min="1543" max="1543" width="7.7109375" style="266" customWidth="1"/>
    <col min="1544" max="1544" width="9.85546875" style="266" bestFit="1" customWidth="1"/>
    <col min="1545" max="1792" width="9.140625" style="266"/>
    <col min="1793" max="1793" width="3.5703125" style="266" customWidth="1"/>
    <col min="1794" max="1794" width="45" style="266" customWidth="1"/>
    <col min="1795" max="1795" width="12.42578125" style="266" customWidth="1"/>
    <col min="1796" max="1796" width="9.5703125" style="266" customWidth="1"/>
    <col min="1797" max="1797" width="9.140625" style="266"/>
    <col min="1798" max="1798" width="13" style="266" customWidth="1"/>
    <col min="1799" max="1799" width="7.7109375" style="266" customWidth="1"/>
    <col min="1800" max="1800" width="9.85546875" style="266" bestFit="1" customWidth="1"/>
    <col min="1801" max="2048" width="9.140625" style="266"/>
    <col min="2049" max="2049" width="3.5703125" style="266" customWidth="1"/>
    <col min="2050" max="2050" width="45" style="266" customWidth="1"/>
    <col min="2051" max="2051" width="12.42578125" style="266" customWidth="1"/>
    <col min="2052" max="2052" width="9.5703125" style="266" customWidth="1"/>
    <col min="2053" max="2053" width="9.140625" style="266"/>
    <col min="2054" max="2054" width="13" style="266" customWidth="1"/>
    <col min="2055" max="2055" width="7.7109375" style="266" customWidth="1"/>
    <col min="2056" max="2056" width="9.85546875" style="266" bestFit="1" customWidth="1"/>
    <col min="2057" max="2304" width="9.140625" style="266"/>
    <col min="2305" max="2305" width="3.5703125" style="266" customWidth="1"/>
    <col min="2306" max="2306" width="45" style="266" customWidth="1"/>
    <col min="2307" max="2307" width="12.42578125" style="266" customWidth="1"/>
    <col min="2308" max="2308" width="9.5703125" style="266" customWidth="1"/>
    <col min="2309" max="2309" width="9.140625" style="266"/>
    <col min="2310" max="2310" width="13" style="266" customWidth="1"/>
    <col min="2311" max="2311" width="7.7109375" style="266" customWidth="1"/>
    <col min="2312" max="2312" width="9.85546875" style="266" bestFit="1" customWidth="1"/>
    <col min="2313" max="2560" width="9.140625" style="266"/>
    <col min="2561" max="2561" width="3.5703125" style="266" customWidth="1"/>
    <col min="2562" max="2562" width="45" style="266" customWidth="1"/>
    <col min="2563" max="2563" width="12.42578125" style="266" customWidth="1"/>
    <col min="2564" max="2564" width="9.5703125" style="266" customWidth="1"/>
    <col min="2565" max="2565" width="9.140625" style="266"/>
    <col min="2566" max="2566" width="13" style="266" customWidth="1"/>
    <col min="2567" max="2567" width="7.7109375" style="266" customWidth="1"/>
    <col min="2568" max="2568" width="9.85546875" style="266" bestFit="1" customWidth="1"/>
    <col min="2569" max="2816" width="9.140625" style="266"/>
    <col min="2817" max="2817" width="3.5703125" style="266" customWidth="1"/>
    <col min="2818" max="2818" width="45" style="266" customWidth="1"/>
    <col min="2819" max="2819" width="12.42578125" style="266" customWidth="1"/>
    <col min="2820" max="2820" width="9.5703125" style="266" customWidth="1"/>
    <col min="2821" max="2821" width="9.140625" style="266"/>
    <col min="2822" max="2822" width="13" style="266" customWidth="1"/>
    <col min="2823" max="2823" width="7.7109375" style="266" customWidth="1"/>
    <col min="2824" max="2824" width="9.85546875" style="266" bestFit="1" customWidth="1"/>
    <col min="2825" max="3072" width="9.140625" style="266"/>
    <col min="3073" max="3073" width="3.5703125" style="266" customWidth="1"/>
    <col min="3074" max="3074" width="45" style="266" customWidth="1"/>
    <col min="3075" max="3075" width="12.42578125" style="266" customWidth="1"/>
    <col min="3076" max="3076" width="9.5703125" style="266" customWidth="1"/>
    <col min="3077" max="3077" width="9.140625" style="266"/>
    <col min="3078" max="3078" width="13" style="266" customWidth="1"/>
    <col min="3079" max="3079" width="7.7109375" style="266" customWidth="1"/>
    <col min="3080" max="3080" width="9.85546875" style="266" bestFit="1" customWidth="1"/>
    <col min="3081" max="3328" width="9.140625" style="266"/>
    <col min="3329" max="3329" width="3.5703125" style="266" customWidth="1"/>
    <col min="3330" max="3330" width="45" style="266" customWidth="1"/>
    <col min="3331" max="3331" width="12.42578125" style="266" customWidth="1"/>
    <col min="3332" max="3332" width="9.5703125" style="266" customWidth="1"/>
    <col min="3333" max="3333" width="9.140625" style="266"/>
    <col min="3334" max="3334" width="13" style="266" customWidth="1"/>
    <col min="3335" max="3335" width="7.7109375" style="266" customWidth="1"/>
    <col min="3336" max="3336" width="9.85546875" style="266" bestFit="1" customWidth="1"/>
    <col min="3337" max="3584" width="9.140625" style="266"/>
    <col min="3585" max="3585" width="3.5703125" style="266" customWidth="1"/>
    <col min="3586" max="3586" width="45" style="266" customWidth="1"/>
    <col min="3587" max="3587" width="12.42578125" style="266" customWidth="1"/>
    <col min="3588" max="3588" width="9.5703125" style="266" customWidth="1"/>
    <col min="3589" max="3589" width="9.140625" style="266"/>
    <col min="3590" max="3590" width="13" style="266" customWidth="1"/>
    <col min="3591" max="3591" width="7.7109375" style="266" customWidth="1"/>
    <col min="3592" max="3592" width="9.85546875" style="266" bestFit="1" customWidth="1"/>
    <col min="3593" max="3840" width="9.140625" style="266"/>
    <col min="3841" max="3841" width="3.5703125" style="266" customWidth="1"/>
    <col min="3842" max="3842" width="45" style="266" customWidth="1"/>
    <col min="3843" max="3843" width="12.42578125" style="266" customWidth="1"/>
    <col min="3844" max="3844" width="9.5703125" style="266" customWidth="1"/>
    <col min="3845" max="3845" width="9.140625" style="266"/>
    <col min="3846" max="3846" width="13" style="266" customWidth="1"/>
    <col min="3847" max="3847" width="7.7109375" style="266" customWidth="1"/>
    <col min="3848" max="3848" width="9.85546875" style="266" bestFit="1" customWidth="1"/>
    <col min="3849" max="4096" width="9.140625" style="266"/>
    <col min="4097" max="4097" width="3.5703125" style="266" customWidth="1"/>
    <col min="4098" max="4098" width="45" style="266" customWidth="1"/>
    <col min="4099" max="4099" width="12.42578125" style="266" customWidth="1"/>
    <col min="4100" max="4100" width="9.5703125" style="266" customWidth="1"/>
    <col min="4101" max="4101" width="9.140625" style="266"/>
    <col min="4102" max="4102" width="13" style="266" customWidth="1"/>
    <col min="4103" max="4103" width="7.7109375" style="266" customWidth="1"/>
    <col min="4104" max="4104" width="9.85546875" style="266" bestFit="1" customWidth="1"/>
    <col min="4105" max="4352" width="9.140625" style="266"/>
    <col min="4353" max="4353" width="3.5703125" style="266" customWidth="1"/>
    <col min="4354" max="4354" width="45" style="266" customWidth="1"/>
    <col min="4355" max="4355" width="12.42578125" style="266" customWidth="1"/>
    <col min="4356" max="4356" width="9.5703125" style="266" customWidth="1"/>
    <col min="4357" max="4357" width="9.140625" style="266"/>
    <col min="4358" max="4358" width="13" style="266" customWidth="1"/>
    <col min="4359" max="4359" width="7.7109375" style="266" customWidth="1"/>
    <col min="4360" max="4360" width="9.85546875" style="266" bestFit="1" customWidth="1"/>
    <col min="4361" max="4608" width="9.140625" style="266"/>
    <col min="4609" max="4609" width="3.5703125" style="266" customWidth="1"/>
    <col min="4610" max="4610" width="45" style="266" customWidth="1"/>
    <col min="4611" max="4611" width="12.42578125" style="266" customWidth="1"/>
    <col min="4612" max="4612" width="9.5703125" style="266" customWidth="1"/>
    <col min="4613" max="4613" width="9.140625" style="266"/>
    <col min="4614" max="4614" width="13" style="266" customWidth="1"/>
    <col min="4615" max="4615" width="7.7109375" style="266" customWidth="1"/>
    <col min="4616" max="4616" width="9.85546875" style="266" bestFit="1" customWidth="1"/>
    <col min="4617" max="4864" width="9.140625" style="266"/>
    <col min="4865" max="4865" width="3.5703125" style="266" customWidth="1"/>
    <col min="4866" max="4866" width="45" style="266" customWidth="1"/>
    <col min="4867" max="4867" width="12.42578125" style="266" customWidth="1"/>
    <col min="4868" max="4868" width="9.5703125" style="266" customWidth="1"/>
    <col min="4869" max="4869" width="9.140625" style="266"/>
    <col min="4870" max="4870" width="13" style="266" customWidth="1"/>
    <col min="4871" max="4871" width="7.7109375" style="266" customWidth="1"/>
    <col min="4872" max="4872" width="9.85546875" style="266" bestFit="1" customWidth="1"/>
    <col min="4873" max="5120" width="9.140625" style="266"/>
    <col min="5121" max="5121" width="3.5703125" style="266" customWidth="1"/>
    <col min="5122" max="5122" width="45" style="266" customWidth="1"/>
    <col min="5123" max="5123" width="12.42578125" style="266" customWidth="1"/>
    <col min="5124" max="5124" width="9.5703125" style="266" customWidth="1"/>
    <col min="5125" max="5125" width="9.140625" style="266"/>
    <col min="5126" max="5126" width="13" style="266" customWidth="1"/>
    <col min="5127" max="5127" width="7.7109375" style="266" customWidth="1"/>
    <col min="5128" max="5128" width="9.85546875" style="266" bestFit="1" customWidth="1"/>
    <col min="5129" max="5376" width="9.140625" style="266"/>
    <col min="5377" max="5377" width="3.5703125" style="266" customWidth="1"/>
    <col min="5378" max="5378" width="45" style="266" customWidth="1"/>
    <col min="5379" max="5379" width="12.42578125" style="266" customWidth="1"/>
    <col min="5380" max="5380" width="9.5703125" style="266" customWidth="1"/>
    <col min="5381" max="5381" width="9.140625" style="266"/>
    <col min="5382" max="5382" width="13" style="266" customWidth="1"/>
    <col min="5383" max="5383" width="7.7109375" style="266" customWidth="1"/>
    <col min="5384" max="5384" width="9.85546875" style="266" bestFit="1" customWidth="1"/>
    <col min="5385" max="5632" width="9.140625" style="266"/>
    <col min="5633" max="5633" width="3.5703125" style="266" customWidth="1"/>
    <col min="5634" max="5634" width="45" style="266" customWidth="1"/>
    <col min="5635" max="5635" width="12.42578125" style="266" customWidth="1"/>
    <col min="5636" max="5636" width="9.5703125" style="266" customWidth="1"/>
    <col min="5637" max="5637" width="9.140625" style="266"/>
    <col min="5638" max="5638" width="13" style="266" customWidth="1"/>
    <col min="5639" max="5639" width="7.7109375" style="266" customWidth="1"/>
    <col min="5640" max="5640" width="9.85546875" style="266" bestFit="1" customWidth="1"/>
    <col min="5641" max="5888" width="9.140625" style="266"/>
    <col min="5889" max="5889" width="3.5703125" style="266" customWidth="1"/>
    <col min="5890" max="5890" width="45" style="266" customWidth="1"/>
    <col min="5891" max="5891" width="12.42578125" style="266" customWidth="1"/>
    <col min="5892" max="5892" width="9.5703125" style="266" customWidth="1"/>
    <col min="5893" max="5893" width="9.140625" style="266"/>
    <col min="5894" max="5894" width="13" style="266" customWidth="1"/>
    <col min="5895" max="5895" width="7.7109375" style="266" customWidth="1"/>
    <col min="5896" max="5896" width="9.85546875" style="266" bestFit="1" customWidth="1"/>
    <col min="5897" max="6144" width="9.140625" style="266"/>
    <col min="6145" max="6145" width="3.5703125" style="266" customWidth="1"/>
    <col min="6146" max="6146" width="45" style="266" customWidth="1"/>
    <col min="6147" max="6147" width="12.42578125" style="266" customWidth="1"/>
    <col min="6148" max="6148" width="9.5703125" style="266" customWidth="1"/>
    <col min="6149" max="6149" width="9.140625" style="266"/>
    <col min="6150" max="6150" width="13" style="266" customWidth="1"/>
    <col min="6151" max="6151" width="7.7109375" style="266" customWidth="1"/>
    <col min="6152" max="6152" width="9.85546875" style="266" bestFit="1" customWidth="1"/>
    <col min="6153" max="6400" width="9.140625" style="266"/>
    <col min="6401" max="6401" width="3.5703125" style="266" customWidth="1"/>
    <col min="6402" max="6402" width="45" style="266" customWidth="1"/>
    <col min="6403" max="6403" width="12.42578125" style="266" customWidth="1"/>
    <col min="6404" max="6404" width="9.5703125" style="266" customWidth="1"/>
    <col min="6405" max="6405" width="9.140625" style="266"/>
    <col min="6406" max="6406" width="13" style="266" customWidth="1"/>
    <col min="6407" max="6407" width="7.7109375" style="266" customWidth="1"/>
    <col min="6408" max="6408" width="9.85546875" style="266" bestFit="1" customWidth="1"/>
    <col min="6409" max="6656" width="9.140625" style="266"/>
    <col min="6657" max="6657" width="3.5703125" style="266" customWidth="1"/>
    <col min="6658" max="6658" width="45" style="266" customWidth="1"/>
    <col min="6659" max="6659" width="12.42578125" style="266" customWidth="1"/>
    <col min="6660" max="6660" width="9.5703125" style="266" customWidth="1"/>
    <col min="6661" max="6661" width="9.140625" style="266"/>
    <col min="6662" max="6662" width="13" style="266" customWidth="1"/>
    <col min="6663" max="6663" width="7.7109375" style="266" customWidth="1"/>
    <col min="6664" max="6664" width="9.85546875" style="266" bestFit="1" customWidth="1"/>
    <col min="6665" max="6912" width="9.140625" style="266"/>
    <col min="6913" max="6913" width="3.5703125" style="266" customWidth="1"/>
    <col min="6914" max="6914" width="45" style="266" customWidth="1"/>
    <col min="6915" max="6915" width="12.42578125" style="266" customWidth="1"/>
    <col min="6916" max="6916" width="9.5703125" style="266" customWidth="1"/>
    <col min="6917" max="6917" width="9.140625" style="266"/>
    <col min="6918" max="6918" width="13" style="266" customWidth="1"/>
    <col min="6919" max="6919" width="7.7109375" style="266" customWidth="1"/>
    <col min="6920" max="6920" width="9.85546875" style="266" bestFit="1" customWidth="1"/>
    <col min="6921" max="7168" width="9.140625" style="266"/>
    <col min="7169" max="7169" width="3.5703125" style="266" customWidth="1"/>
    <col min="7170" max="7170" width="45" style="266" customWidth="1"/>
    <col min="7171" max="7171" width="12.42578125" style="266" customWidth="1"/>
    <col min="7172" max="7172" width="9.5703125" style="266" customWidth="1"/>
    <col min="7173" max="7173" width="9.140625" style="266"/>
    <col min="7174" max="7174" width="13" style="266" customWidth="1"/>
    <col min="7175" max="7175" width="7.7109375" style="266" customWidth="1"/>
    <col min="7176" max="7176" width="9.85546875" style="266" bestFit="1" customWidth="1"/>
    <col min="7177" max="7424" width="9.140625" style="266"/>
    <col min="7425" max="7425" width="3.5703125" style="266" customWidth="1"/>
    <col min="7426" max="7426" width="45" style="266" customWidth="1"/>
    <col min="7427" max="7427" width="12.42578125" style="266" customWidth="1"/>
    <col min="7428" max="7428" width="9.5703125" style="266" customWidth="1"/>
    <col min="7429" max="7429" width="9.140625" style="266"/>
    <col min="7430" max="7430" width="13" style="266" customWidth="1"/>
    <col min="7431" max="7431" width="7.7109375" style="266" customWidth="1"/>
    <col min="7432" max="7432" width="9.85546875" style="266" bestFit="1" customWidth="1"/>
    <col min="7433" max="7680" width="9.140625" style="266"/>
    <col min="7681" max="7681" width="3.5703125" style="266" customWidth="1"/>
    <col min="7682" max="7682" width="45" style="266" customWidth="1"/>
    <col min="7683" max="7683" width="12.42578125" style="266" customWidth="1"/>
    <col min="7684" max="7684" width="9.5703125" style="266" customWidth="1"/>
    <col min="7685" max="7685" width="9.140625" style="266"/>
    <col min="7686" max="7686" width="13" style="266" customWidth="1"/>
    <col min="7687" max="7687" width="7.7109375" style="266" customWidth="1"/>
    <col min="7688" max="7688" width="9.85546875" style="266" bestFit="1" customWidth="1"/>
    <col min="7689" max="7936" width="9.140625" style="266"/>
    <col min="7937" max="7937" width="3.5703125" style="266" customWidth="1"/>
    <col min="7938" max="7938" width="45" style="266" customWidth="1"/>
    <col min="7939" max="7939" width="12.42578125" style="266" customWidth="1"/>
    <col min="7940" max="7940" width="9.5703125" style="266" customWidth="1"/>
    <col min="7941" max="7941" width="9.140625" style="266"/>
    <col min="7942" max="7942" width="13" style="266" customWidth="1"/>
    <col min="7943" max="7943" width="7.7109375" style="266" customWidth="1"/>
    <col min="7944" max="7944" width="9.85546875" style="266" bestFit="1" customWidth="1"/>
    <col min="7945" max="8192" width="9.140625" style="266"/>
    <col min="8193" max="8193" width="3.5703125" style="266" customWidth="1"/>
    <col min="8194" max="8194" width="45" style="266" customWidth="1"/>
    <col min="8195" max="8195" width="12.42578125" style="266" customWidth="1"/>
    <col min="8196" max="8196" width="9.5703125" style="266" customWidth="1"/>
    <col min="8197" max="8197" width="9.140625" style="266"/>
    <col min="8198" max="8198" width="13" style="266" customWidth="1"/>
    <col min="8199" max="8199" width="7.7109375" style="266" customWidth="1"/>
    <col min="8200" max="8200" width="9.85546875" style="266" bestFit="1" customWidth="1"/>
    <col min="8201" max="8448" width="9.140625" style="266"/>
    <col min="8449" max="8449" width="3.5703125" style="266" customWidth="1"/>
    <col min="8450" max="8450" width="45" style="266" customWidth="1"/>
    <col min="8451" max="8451" width="12.42578125" style="266" customWidth="1"/>
    <col min="8452" max="8452" width="9.5703125" style="266" customWidth="1"/>
    <col min="8453" max="8453" width="9.140625" style="266"/>
    <col min="8454" max="8454" width="13" style="266" customWidth="1"/>
    <col min="8455" max="8455" width="7.7109375" style="266" customWidth="1"/>
    <col min="8456" max="8456" width="9.85546875" style="266" bestFit="1" customWidth="1"/>
    <col min="8457" max="8704" width="9.140625" style="266"/>
    <col min="8705" max="8705" width="3.5703125" style="266" customWidth="1"/>
    <col min="8706" max="8706" width="45" style="266" customWidth="1"/>
    <col min="8707" max="8707" width="12.42578125" style="266" customWidth="1"/>
    <col min="8708" max="8708" width="9.5703125" style="266" customWidth="1"/>
    <col min="8709" max="8709" width="9.140625" style="266"/>
    <col min="8710" max="8710" width="13" style="266" customWidth="1"/>
    <col min="8711" max="8711" width="7.7109375" style="266" customWidth="1"/>
    <col min="8712" max="8712" width="9.85546875" style="266" bestFit="1" customWidth="1"/>
    <col min="8713" max="8960" width="9.140625" style="266"/>
    <col min="8961" max="8961" width="3.5703125" style="266" customWidth="1"/>
    <col min="8962" max="8962" width="45" style="266" customWidth="1"/>
    <col min="8963" max="8963" width="12.42578125" style="266" customWidth="1"/>
    <col min="8964" max="8964" width="9.5703125" style="266" customWidth="1"/>
    <col min="8965" max="8965" width="9.140625" style="266"/>
    <col min="8966" max="8966" width="13" style="266" customWidth="1"/>
    <col min="8967" max="8967" width="7.7109375" style="266" customWidth="1"/>
    <col min="8968" max="8968" width="9.85546875" style="266" bestFit="1" customWidth="1"/>
    <col min="8969" max="9216" width="9.140625" style="266"/>
    <col min="9217" max="9217" width="3.5703125" style="266" customWidth="1"/>
    <col min="9218" max="9218" width="45" style="266" customWidth="1"/>
    <col min="9219" max="9219" width="12.42578125" style="266" customWidth="1"/>
    <col min="9220" max="9220" width="9.5703125" style="266" customWidth="1"/>
    <col min="9221" max="9221" width="9.140625" style="266"/>
    <col min="9222" max="9222" width="13" style="266" customWidth="1"/>
    <col min="9223" max="9223" width="7.7109375" style="266" customWidth="1"/>
    <col min="9224" max="9224" width="9.85546875" style="266" bestFit="1" customWidth="1"/>
    <col min="9225" max="9472" width="9.140625" style="266"/>
    <col min="9473" max="9473" width="3.5703125" style="266" customWidth="1"/>
    <col min="9474" max="9474" width="45" style="266" customWidth="1"/>
    <col min="9475" max="9475" width="12.42578125" style="266" customWidth="1"/>
    <col min="9476" max="9476" width="9.5703125" style="266" customWidth="1"/>
    <col min="9477" max="9477" width="9.140625" style="266"/>
    <col min="9478" max="9478" width="13" style="266" customWidth="1"/>
    <col min="9479" max="9479" width="7.7109375" style="266" customWidth="1"/>
    <col min="9480" max="9480" width="9.85546875" style="266" bestFit="1" customWidth="1"/>
    <col min="9481" max="9728" width="9.140625" style="266"/>
    <col min="9729" max="9729" width="3.5703125" style="266" customWidth="1"/>
    <col min="9730" max="9730" width="45" style="266" customWidth="1"/>
    <col min="9731" max="9731" width="12.42578125" style="266" customWidth="1"/>
    <col min="9732" max="9732" width="9.5703125" style="266" customWidth="1"/>
    <col min="9733" max="9733" width="9.140625" style="266"/>
    <col min="9734" max="9734" width="13" style="266" customWidth="1"/>
    <col min="9735" max="9735" width="7.7109375" style="266" customWidth="1"/>
    <col min="9736" max="9736" width="9.85546875" style="266" bestFit="1" customWidth="1"/>
    <col min="9737" max="9984" width="9.140625" style="266"/>
    <col min="9985" max="9985" width="3.5703125" style="266" customWidth="1"/>
    <col min="9986" max="9986" width="45" style="266" customWidth="1"/>
    <col min="9987" max="9987" width="12.42578125" style="266" customWidth="1"/>
    <col min="9988" max="9988" width="9.5703125" style="266" customWidth="1"/>
    <col min="9989" max="9989" width="9.140625" style="266"/>
    <col min="9990" max="9990" width="13" style="266" customWidth="1"/>
    <col min="9991" max="9991" width="7.7109375" style="266" customWidth="1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5" style="266" customWidth="1"/>
    <col min="10243" max="10243" width="12.42578125" style="266" customWidth="1"/>
    <col min="10244" max="10244" width="9.5703125" style="266" customWidth="1"/>
    <col min="10245" max="10245" width="9.140625" style="266"/>
    <col min="10246" max="10246" width="13" style="266" customWidth="1"/>
    <col min="10247" max="10247" width="7.7109375" style="266" customWidth="1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5" style="266" customWidth="1"/>
    <col min="10499" max="10499" width="12.42578125" style="266" customWidth="1"/>
    <col min="10500" max="10500" width="9.5703125" style="266" customWidth="1"/>
    <col min="10501" max="10501" width="9.140625" style="266"/>
    <col min="10502" max="10502" width="13" style="266" customWidth="1"/>
    <col min="10503" max="10503" width="7.7109375" style="266" customWidth="1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5" style="266" customWidth="1"/>
    <col min="10755" max="10755" width="12.42578125" style="266" customWidth="1"/>
    <col min="10756" max="10756" width="9.5703125" style="266" customWidth="1"/>
    <col min="10757" max="10757" width="9.140625" style="266"/>
    <col min="10758" max="10758" width="13" style="266" customWidth="1"/>
    <col min="10759" max="10759" width="7.7109375" style="266" customWidth="1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5" style="266" customWidth="1"/>
    <col min="11011" max="11011" width="12.42578125" style="266" customWidth="1"/>
    <col min="11012" max="11012" width="9.5703125" style="266" customWidth="1"/>
    <col min="11013" max="11013" width="9.140625" style="266"/>
    <col min="11014" max="11014" width="13" style="266" customWidth="1"/>
    <col min="11015" max="11015" width="7.7109375" style="266" customWidth="1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5" style="266" customWidth="1"/>
    <col min="11267" max="11267" width="12.42578125" style="266" customWidth="1"/>
    <col min="11268" max="11268" width="9.5703125" style="266" customWidth="1"/>
    <col min="11269" max="11269" width="9.140625" style="266"/>
    <col min="11270" max="11270" width="13" style="266" customWidth="1"/>
    <col min="11271" max="11271" width="7.7109375" style="266" customWidth="1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5" style="266" customWidth="1"/>
    <col min="11523" max="11523" width="12.42578125" style="266" customWidth="1"/>
    <col min="11524" max="11524" width="9.5703125" style="266" customWidth="1"/>
    <col min="11525" max="11525" width="9.140625" style="266"/>
    <col min="11526" max="11526" width="13" style="266" customWidth="1"/>
    <col min="11527" max="11527" width="7.7109375" style="266" customWidth="1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5" style="266" customWidth="1"/>
    <col min="11779" max="11779" width="12.42578125" style="266" customWidth="1"/>
    <col min="11780" max="11780" width="9.5703125" style="266" customWidth="1"/>
    <col min="11781" max="11781" width="9.140625" style="266"/>
    <col min="11782" max="11782" width="13" style="266" customWidth="1"/>
    <col min="11783" max="11783" width="7.7109375" style="266" customWidth="1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5" style="266" customWidth="1"/>
    <col min="12035" max="12035" width="12.42578125" style="266" customWidth="1"/>
    <col min="12036" max="12036" width="9.5703125" style="266" customWidth="1"/>
    <col min="12037" max="12037" width="9.140625" style="266"/>
    <col min="12038" max="12038" width="13" style="266" customWidth="1"/>
    <col min="12039" max="12039" width="7.7109375" style="266" customWidth="1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5" style="266" customWidth="1"/>
    <col min="12291" max="12291" width="12.42578125" style="266" customWidth="1"/>
    <col min="12292" max="12292" width="9.5703125" style="266" customWidth="1"/>
    <col min="12293" max="12293" width="9.140625" style="266"/>
    <col min="12294" max="12294" width="13" style="266" customWidth="1"/>
    <col min="12295" max="12295" width="7.7109375" style="266" customWidth="1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5" style="266" customWidth="1"/>
    <col min="12547" max="12547" width="12.42578125" style="266" customWidth="1"/>
    <col min="12548" max="12548" width="9.5703125" style="266" customWidth="1"/>
    <col min="12549" max="12549" width="9.140625" style="266"/>
    <col min="12550" max="12550" width="13" style="266" customWidth="1"/>
    <col min="12551" max="12551" width="7.7109375" style="266" customWidth="1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5" style="266" customWidth="1"/>
    <col min="12803" max="12803" width="12.42578125" style="266" customWidth="1"/>
    <col min="12804" max="12804" width="9.5703125" style="266" customWidth="1"/>
    <col min="12805" max="12805" width="9.140625" style="266"/>
    <col min="12806" max="12806" width="13" style="266" customWidth="1"/>
    <col min="12807" max="12807" width="7.7109375" style="266" customWidth="1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5" style="266" customWidth="1"/>
    <col min="13059" max="13059" width="12.42578125" style="266" customWidth="1"/>
    <col min="13060" max="13060" width="9.5703125" style="266" customWidth="1"/>
    <col min="13061" max="13061" width="9.140625" style="266"/>
    <col min="13062" max="13062" width="13" style="266" customWidth="1"/>
    <col min="13063" max="13063" width="7.7109375" style="266" customWidth="1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5" style="266" customWidth="1"/>
    <col min="13315" max="13315" width="12.42578125" style="266" customWidth="1"/>
    <col min="13316" max="13316" width="9.5703125" style="266" customWidth="1"/>
    <col min="13317" max="13317" width="9.140625" style="266"/>
    <col min="13318" max="13318" width="13" style="266" customWidth="1"/>
    <col min="13319" max="13319" width="7.7109375" style="266" customWidth="1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5" style="266" customWidth="1"/>
    <col min="13571" max="13571" width="12.42578125" style="266" customWidth="1"/>
    <col min="13572" max="13572" width="9.5703125" style="266" customWidth="1"/>
    <col min="13573" max="13573" width="9.140625" style="266"/>
    <col min="13574" max="13574" width="13" style="266" customWidth="1"/>
    <col min="13575" max="13575" width="7.7109375" style="266" customWidth="1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5" style="266" customWidth="1"/>
    <col min="13827" max="13827" width="12.42578125" style="266" customWidth="1"/>
    <col min="13828" max="13828" width="9.5703125" style="266" customWidth="1"/>
    <col min="13829" max="13829" width="9.140625" style="266"/>
    <col min="13830" max="13830" width="13" style="266" customWidth="1"/>
    <col min="13831" max="13831" width="7.7109375" style="266" customWidth="1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5" style="266" customWidth="1"/>
    <col min="14083" max="14083" width="12.42578125" style="266" customWidth="1"/>
    <col min="14084" max="14084" width="9.5703125" style="266" customWidth="1"/>
    <col min="14085" max="14085" width="9.140625" style="266"/>
    <col min="14086" max="14086" width="13" style="266" customWidth="1"/>
    <col min="14087" max="14087" width="7.7109375" style="266" customWidth="1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5" style="266" customWidth="1"/>
    <col min="14339" max="14339" width="12.42578125" style="266" customWidth="1"/>
    <col min="14340" max="14340" width="9.5703125" style="266" customWidth="1"/>
    <col min="14341" max="14341" width="9.140625" style="266"/>
    <col min="14342" max="14342" width="13" style="266" customWidth="1"/>
    <col min="14343" max="14343" width="7.7109375" style="266" customWidth="1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5" style="266" customWidth="1"/>
    <col min="14595" max="14595" width="12.42578125" style="266" customWidth="1"/>
    <col min="14596" max="14596" width="9.5703125" style="266" customWidth="1"/>
    <col min="14597" max="14597" width="9.140625" style="266"/>
    <col min="14598" max="14598" width="13" style="266" customWidth="1"/>
    <col min="14599" max="14599" width="7.7109375" style="266" customWidth="1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5" style="266" customWidth="1"/>
    <col min="14851" max="14851" width="12.42578125" style="266" customWidth="1"/>
    <col min="14852" max="14852" width="9.5703125" style="266" customWidth="1"/>
    <col min="14853" max="14853" width="9.140625" style="266"/>
    <col min="14854" max="14854" width="13" style="266" customWidth="1"/>
    <col min="14855" max="14855" width="7.7109375" style="266" customWidth="1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5" style="266" customWidth="1"/>
    <col min="15107" max="15107" width="12.42578125" style="266" customWidth="1"/>
    <col min="15108" max="15108" width="9.5703125" style="266" customWidth="1"/>
    <col min="15109" max="15109" width="9.140625" style="266"/>
    <col min="15110" max="15110" width="13" style="266" customWidth="1"/>
    <col min="15111" max="15111" width="7.7109375" style="266" customWidth="1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5" style="266" customWidth="1"/>
    <col min="15363" max="15363" width="12.42578125" style="266" customWidth="1"/>
    <col min="15364" max="15364" width="9.5703125" style="266" customWidth="1"/>
    <col min="15365" max="15365" width="9.140625" style="266"/>
    <col min="15366" max="15366" width="13" style="266" customWidth="1"/>
    <col min="15367" max="15367" width="7.7109375" style="266" customWidth="1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5" style="266" customWidth="1"/>
    <col min="15619" max="15619" width="12.42578125" style="266" customWidth="1"/>
    <col min="15620" max="15620" width="9.5703125" style="266" customWidth="1"/>
    <col min="15621" max="15621" width="9.140625" style="266"/>
    <col min="15622" max="15622" width="13" style="266" customWidth="1"/>
    <col min="15623" max="15623" width="7.7109375" style="266" customWidth="1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5" style="266" customWidth="1"/>
    <col min="15875" max="15875" width="12.42578125" style="266" customWidth="1"/>
    <col min="15876" max="15876" width="9.5703125" style="266" customWidth="1"/>
    <col min="15877" max="15877" width="9.140625" style="266"/>
    <col min="15878" max="15878" width="13" style="266" customWidth="1"/>
    <col min="15879" max="15879" width="7.7109375" style="266" customWidth="1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5" style="266" customWidth="1"/>
    <col min="16131" max="16131" width="12.42578125" style="266" customWidth="1"/>
    <col min="16132" max="16132" width="9.5703125" style="266" customWidth="1"/>
    <col min="16133" max="16133" width="9.140625" style="266"/>
    <col min="16134" max="16134" width="13" style="266" customWidth="1"/>
    <col min="16135" max="16135" width="7.7109375" style="266" customWidth="1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6.75" customHeight="1" x14ac:dyDescent="0.2">
      <c r="B3" s="593" t="s">
        <v>422</v>
      </c>
      <c r="C3" s="593"/>
      <c r="D3" s="593"/>
      <c r="E3" s="593"/>
      <c r="F3" s="593"/>
      <c r="G3" s="593"/>
      <c r="H3" s="593"/>
    </row>
    <row r="4" spans="1:8" ht="18.75" customHeight="1" x14ac:dyDescent="0.2">
      <c r="B4" s="268" t="s">
        <v>424</v>
      </c>
    </row>
    <row r="5" spans="1:8" x14ac:dyDescent="0.2">
      <c r="B5" s="269">
        <v>3</v>
      </c>
      <c r="C5" s="270" t="s">
        <v>39</v>
      </c>
      <c r="D5" s="266">
        <v>2</v>
      </c>
      <c r="E5" s="271">
        <v>0.39900000000000002</v>
      </c>
      <c r="F5" s="272">
        <f t="shared" ref="F5:F7" si="0">B5*D5*E5</f>
        <v>2.3940000000000001</v>
      </c>
      <c r="H5" s="270">
        <f t="shared" ref="H5:H6" si="1">B5*D5</f>
        <v>6</v>
      </c>
    </row>
    <row r="6" spans="1:8" x14ac:dyDescent="0.2">
      <c r="B6" s="269">
        <v>3</v>
      </c>
      <c r="C6" s="266" t="s">
        <v>423</v>
      </c>
      <c r="D6" s="266">
        <v>2</v>
      </c>
      <c r="E6" s="271">
        <v>0.26700000000000002</v>
      </c>
      <c r="F6" s="272">
        <f t="shared" si="0"/>
        <v>1.6020000000000001</v>
      </c>
      <c r="H6" s="270">
        <f t="shared" si="1"/>
        <v>6</v>
      </c>
    </row>
    <row r="7" spans="1:8" x14ac:dyDescent="0.2">
      <c r="B7" s="273">
        <v>3</v>
      </c>
      <c r="C7" s="274" t="s">
        <v>232</v>
      </c>
      <c r="D7" s="275">
        <v>2</v>
      </c>
      <c r="E7" s="276">
        <v>0</v>
      </c>
      <c r="F7" s="277">
        <f t="shared" si="0"/>
        <v>0</v>
      </c>
      <c r="G7" s="275"/>
      <c r="H7" s="274"/>
    </row>
    <row r="8" spans="1:8" ht="15.75" x14ac:dyDescent="0.2">
      <c r="B8" s="279" t="s">
        <v>12</v>
      </c>
      <c r="F8" s="280">
        <f>SUM(F5:F7)</f>
        <v>3.9960000000000004</v>
      </c>
      <c r="H8" s="270">
        <f>SUM(H5:H7)</f>
        <v>12</v>
      </c>
    </row>
    <row r="9" spans="1:8" x14ac:dyDescent="0.2">
      <c r="F9" s="281">
        <v>1</v>
      </c>
    </row>
    <row r="10" spans="1:8" x14ac:dyDescent="0.2">
      <c r="B10" s="268" t="s">
        <v>13</v>
      </c>
      <c r="F10" s="281">
        <v>1</v>
      </c>
    </row>
    <row r="11" spans="1:8" x14ac:dyDescent="0.2">
      <c r="A11" s="266">
        <v>1</v>
      </c>
      <c r="B11" s="282" t="s">
        <v>50</v>
      </c>
      <c r="C11" s="283">
        <v>1</v>
      </c>
      <c r="D11" s="272">
        <v>2.5499999999999998</v>
      </c>
      <c r="E11" s="266">
        <v>1</v>
      </c>
      <c r="F11" s="272">
        <f>D11/15*E11</f>
        <v>0.16999999999999998</v>
      </c>
    </row>
    <row r="12" spans="1:8" x14ac:dyDescent="0.2">
      <c r="A12" s="266">
        <v>2</v>
      </c>
      <c r="B12" s="282" t="s">
        <v>51</v>
      </c>
      <c r="C12" s="283">
        <v>2</v>
      </c>
      <c r="D12" s="272">
        <v>2.5</v>
      </c>
      <c r="E12" s="266">
        <v>1</v>
      </c>
      <c r="F12" s="272">
        <f>D12/15*E12</f>
        <v>0.16666666666666666</v>
      </c>
    </row>
    <row r="13" spans="1:8" ht="30" x14ac:dyDescent="0.2">
      <c r="A13" s="266">
        <v>3</v>
      </c>
      <c r="B13" s="282" t="s">
        <v>52</v>
      </c>
      <c r="C13" s="283">
        <v>3</v>
      </c>
      <c r="D13" s="272">
        <v>14.5</v>
      </c>
      <c r="E13" s="266">
        <v>1</v>
      </c>
      <c r="F13" s="272">
        <f>D13/5*E13</f>
        <v>2.9</v>
      </c>
    </row>
    <row r="14" spans="1:8" x14ac:dyDescent="0.2">
      <c r="A14" s="266">
        <v>4</v>
      </c>
      <c r="B14" s="282" t="s">
        <v>53</v>
      </c>
      <c r="C14" s="283" t="s">
        <v>233</v>
      </c>
      <c r="D14" s="272">
        <v>5.2</v>
      </c>
      <c r="E14" s="266">
        <v>0</v>
      </c>
      <c r="F14" s="272">
        <f>D14/5*E14</f>
        <v>0</v>
      </c>
    </row>
    <row r="15" spans="1:8" x14ac:dyDescent="0.2">
      <c r="A15" s="266">
        <v>5</v>
      </c>
      <c r="B15" s="282"/>
      <c r="C15" s="283" t="s">
        <v>234</v>
      </c>
      <c r="D15" s="272">
        <v>11</v>
      </c>
      <c r="E15" s="266">
        <v>1</v>
      </c>
      <c r="F15" s="272">
        <f>D15/5*E15</f>
        <v>2.2000000000000002</v>
      </c>
    </row>
    <row r="16" spans="1:8" x14ac:dyDescent="0.2">
      <c r="A16" s="266">
        <v>6</v>
      </c>
      <c r="B16" s="282" t="s">
        <v>54</v>
      </c>
      <c r="C16" s="283" t="s">
        <v>235</v>
      </c>
      <c r="D16" s="272">
        <v>1.1100000000000001</v>
      </c>
      <c r="E16" s="266">
        <v>4</v>
      </c>
      <c r="F16" s="272">
        <f t="shared" ref="F16:F24" si="2">D16*E16</f>
        <v>4.4400000000000004</v>
      </c>
    </row>
    <row r="17" spans="1:6" x14ac:dyDescent="0.2">
      <c r="B17" s="282"/>
      <c r="C17" s="283" t="s">
        <v>236</v>
      </c>
      <c r="D17" s="272">
        <v>0.55000000000000004</v>
      </c>
      <c r="E17" s="266">
        <v>0</v>
      </c>
      <c r="F17" s="272">
        <f t="shared" si="2"/>
        <v>0</v>
      </c>
    </row>
    <row r="18" spans="1:6" x14ac:dyDescent="0.2">
      <c r="A18" s="266">
        <v>7</v>
      </c>
      <c r="B18" s="282" t="s">
        <v>237</v>
      </c>
      <c r="C18" s="283"/>
      <c r="D18" s="272">
        <v>0.9</v>
      </c>
      <c r="E18" s="266">
        <v>0</v>
      </c>
      <c r="F18" s="272">
        <f t="shared" si="2"/>
        <v>0</v>
      </c>
    </row>
    <row r="19" spans="1:6" x14ac:dyDescent="0.2">
      <c r="A19" s="266">
        <v>8</v>
      </c>
      <c r="B19" s="284" t="s">
        <v>238</v>
      </c>
      <c r="C19" s="283" t="s">
        <v>239</v>
      </c>
      <c r="D19" s="272">
        <v>0.86</v>
      </c>
      <c r="E19" s="266">
        <f>SUM(E16:E17)</f>
        <v>4</v>
      </c>
      <c r="F19" s="272">
        <f t="shared" si="2"/>
        <v>3.44</v>
      </c>
    </row>
    <row r="20" spans="1:6" x14ac:dyDescent="0.2">
      <c r="B20" s="282"/>
      <c r="C20" s="283"/>
      <c r="D20" s="285">
        <v>0.98799999999999999</v>
      </c>
      <c r="E20" s="266">
        <v>0</v>
      </c>
      <c r="F20" s="272">
        <f t="shared" si="2"/>
        <v>0</v>
      </c>
    </row>
    <row r="21" spans="1:6" x14ac:dyDescent="0.2">
      <c r="A21" s="266">
        <v>9</v>
      </c>
      <c r="B21" s="284" t="s">
        <v>240</v>
      </c>
      <c r="C21" s="283">
        <v>13</v>
      </c>
      <c r="D21" s="272">
        <v>1.6</v>
      </c>
      <c r="E21" s="266">
        <v>0</v>
      </c>
      <c r="F21" s="272">
        <f t="shared" si="2"/>
        <v>0</v>
      </c>
    </row>
    <row r="22" spans="1:6" x14ac:dyDescent="0.2">
      <c r="A22" s="266">
        <v>10</v>
      </c>
      <c r="B22" s="282" t="s">
        <v>241</v>
      </c>
      <c r="C22" s="283" t="s">
        <v>242</v>
      </c>
      <c r="D22" s="272">
        <v>0.74</v>
      </c>
      <c r="E22" s="266">
        <f>E19</f>
        <v>4</v>
      </c>
      <c r="F22" s="272">
        <f t="shared" si="2"/>
        <v>2.96</v>
      </c>
    </row>
    <row r="23" spans="1:6" x14ac:dyDescent="0.2">
      <c r="A23" s="266">
        <v>11</v>
      </c>
      <c r="B23" s="282" t="s">
        <v>243</v>
      </c>
      <c r="C23" s="283">
        <v>14</v>
      </c>
      <c r="D23" s="285">
        <v>0.66500000000000004</v>
      </c>
      <c r="E23" s="266">
        <f>E19</f>
        <v>4</v>
      </c>
      <c r="F23" s="272">
        <f t="shared" si="2"/>
        <v>2.66</v>
      </c>
    </row>
    <row r="24" spans="1:6" x14ac:dyDescent="0.2">
      <c r="A24" s="266">
        <v>12</v>
      </c>
      <c r="B24" s="282" t="s">
        <v>244</v>
      </c>
      <c r="C24" s="283">
        <v>11</v>
      </c>
      <c r="D24" s="272">
        <v>2.75</v>
      </c>
      <c r="E24" s="266">
        <v>2</v>
      </c>
      <c r="F24" s="272">
        <f t="shared" si="2"/>
        <v>5.5</v>
      </c>
    </row>
    <row r="25" spans="1:6" x14ac:dyDescent="0.2">
      <c r="A25" s="266">
        <v>13</v>
      </c>
      <c r="B25" s="282" t="s">
        <v>245</v>
      </c>
      <c r="C25" s="283"/>
      <c r="D25" s="272"/>
      <c r="F25" s="272"/>
    </row>
    <row r="26" spans="1:6" x14ac:dyDescent="0.2">
      <c r="A26" s="266">
        <v>14</v>
      </c>
      <c r="B26" s="282" t="s">
        <v>246</v>
      </c>
      <c r="C26" s="283"/>
      <c r="D26" s="272">
        <v>1.65</v>
      </c>
      <c r="E26" s="266">
        <v>2</v>
      </c>
      <c r="F26" s="272">
        <f t="shared" ref="F26:F38" si="3">D26*E26</f>
        <v>3.3</v>
      </c>
    </row>
    <row r="27" spans="1:6" x14ac:dyDescent="0.2">
      <c r="A27" s="266">
        <v>15</v>
      </c>
      <c r="B27" s="282" t="s">
        <v>246</v>
      </c>
      <c r="C27" s="283"/>
      <c r="D27" s="272">
        <v>0.8</v>
      </c>
      <c r="E27" s="266">
        <v>0</v>
      </c>
      <c r="F27" s="272">
        <f t="shared" si="3"/>
        <v>0</v>
      </c>
    </row>
    <row r="28" spans="1:6" ht="16.5" customHeight="1" x14ac:dyDescent="0.2">
      <c r="A28" s="266">
        <v>16</v>
      </c>
      <c r="B28" s="284" t="s">
        <v>247</v>
      </c>
      <c r="C28" s="283"/>
      <c r="D28" s="272">
        <v>1.21</v>
      </c>
      <c r="E28" s="266">
        <v>0</v>
      </c>
      <c r="F28" s="272">
        <f t="shared" si="3"/>
        <v>0</v>
      </c>
    </row>
    <row r="29" spans="1:6" x14ac:dyDescent="0.2">
      <c r="A29" s="266">
        <v>17</v>
      </c>
      <c r="B29" s="282" t="s">
        <v>248</v>
      </c>
      <c r="C29" s="283">
        <v>17</v>
      </c>
      <c r="D29" s="272">
        <v>1.74</v>
      </c>
      <c r="E29" s="266">
        <v>2</v>
      </c>
      <c r="F29" s="272">
        <f t="shared" si="3"/>
        <v>3.48</v>
      </c>
    </row>
    <row r="30" spans="1:6" x14ac:dyDescent="0.2">
      <c r="A30" s="266">
        <v>18</v>
      </c>
      <c r="B30" s="282" t="s">
        <v>249</v>
      </c>
      <c r="C30" s="283" t="s">
        <v>250</v>
      </c>
      <c r="D30" s="271">
        <v>7.9799999999999996E-2</v>
      </c>
      <c r="E30" s="270">
        <v>0</v>
      </c>
      <c r="F30" s="272">
        <f t="shared" si="3"/>
        <v>0</v>
      </c>
    </row>
    <row r="31" spans="1:6" x14ac:dyDescent="0.2">
      <c r="A31" s="266">
        <v>19</v>
      </c>
      <c r="B31" s="282" t="s">
        <v>251</v>
      </c>
      <c r="C31" s="283" t="s">
        <v>250</v>
      </c>
      <c r="D31" s="271">
        <v>4.99E-2</v>
      </c>
      <c r="E31" s="270">
        <v>0</v>
      </c>
      <c r="F31" s="272">
        <f t="shared" si="3"/>
        <v>0</v>
      </c>
    </row>
    <row r="32" spans="1:6" x14ac:dyDescent="0.2">
      <c r="A32" s="266">
        <v>20</v>
      </c>
      <c r="B32" s="282" t="s">
        <v>252</v>
      </c>
      <c r="C32" s="283"/>
      <c r="D32" s="285">
        <v>0.41299999999999998</v>
      </c>
      <c r="E32" s="266">
        <v>0</v>
      </c>
      <c r="F32" s="272">
        <f t="shared" si="3"/>
        <v>0</v>
      </c>
    </row>
    <row r="33" spans="1:8" x14ac:dyDescent="0.2">
      <c r="A33" s="266">
        <v>21</v>
      </c>
      <c r="B33" s="282" t="s">
        <v>253</v>
      </c>
      <c r="C33" s="283"/>
      <c r="D33" s="285">
        <v>0.22</v>
      </c>
      <c r="E33" s="270">
        <v>3</v>
      </c>
      <c r="F33" s="272">
        <f t="shared" si="3"/>
        <v>0.66</v>
      </c>
      <c r="H33" s="266">
        <v>0.13400000000000001</v>
      </c>
    </row>
    <row r="34" spans="1:8" x14ac:dyDescent="0.2">
      <c r="A34" s="266">
        <v>22</v>
      </c>
      <c r="B34" s="282" t="s">
        <v>254</v>
      </c>
      <c r="C34" s="283"/>
      <c r="D34" s="272">
        <v>1.4</v>
      </c>
      <c r="E34" s="266">
        <v>0</v>
      </c>
      <c r="F34" s="272">
        <f t="shared" si="3"/>
        <v>0</v>
      </c>
    </row>
    <row r="35" spans="1:8" x14ac:dyDescent="0.2">
      <c r="A35" s="266">
        <v>23</v>
      </c>
      <c r="B35" s="268" t="s">
        <v>255</v>
      </c>
      <c r="C35" s="283"/>
      <c r="D35" s="272">
        <v>2.21</v>
      </c>
      <c r="E35" s="266">
        <v>0</v>
      </c>
      <c r="F35" s="272">
        <f t="shared" si="3"/>
        <v>0</v>
      </c>
    </row>
    <row r="36" spans="1:8" x14ac:dyDescent="0.2">
      <c r="A36" s="266">
        <v>24</v>
      </c>
      <c r="B36" s="268" t="s">
        <v>256</v>
      </c>
      <c r="C36" s="283"/>
      <c r="D36" s="272">
        <v>3.7</v>
      </c>
      <c r="E36" s="266">
        <v>0</v>
      </c>
      <c r="F36" s="272">
        <f t="shared" si="3"/>
        <v>0</v>
      </c>
    </row>
    <row r="37" spans="1:8" x14ac:dyDescent="0.2">
      <c r="A37" s="266">
        <v>25</v>
      </c>
      <c r="B37" s="282" t="s">
        <v>61</v>
      </c>
      <c r="C37" s="283"/>
      <c r="D37" s="272">
        <v>2</v>
      </c>
      <c r="E37" s="266">
        <v>2</v>
      </c>
      <c r="F37" s="272">
        <f t="shared" si="3"/>
        <v>4</v>
      </c>
    </row>
    <row r="38" spans="1:8" x14ac:dyDescent="0.2">
      <c r="A38" s="266">
        <v>26</v>
      </c>
      <c r="B38" s="282" t="s">
        <v>139</v>
      </c>
      <c r="C38" s="283"/>
      <c r="D38" s="272">
        <v>3</v>
      </c>
      <c r="E38" s="266">
        <v>0</v>
      </c>
      <c r="F38" s="272">
        <f t="shared" si="3"/>
        <v>0</v>
      </c>
    </row>
    <row r="39" spans="1:8" x14ac:dyDescent="0.2">
      <c r="A39" s="266">
        <v>27</v>
      </c>
      <c r="B39" s="282" t="s">
        <v>62</v>
      </c>
      <c r="C39" s="283" t="s">
        <v>257</v>
      </c>
      <c r="D39" s="272">
        <v>12</v>
      </c>
      <c r="E39" s="266">
        <v>1</v>
      </c>
      <c r="F39" s="272">
        <f>D39/15*E39</f>
        <v>0.8</v>
      </c>
    </row>
    <row r="40" spans="1:8" x14ac:dyDescent="0.2">
      <c r="A40" s="266">
        <v>28</v>
      </c>
      <c r="B40" s="282" t="s">
        <v>64</v>
      </c>
      <c r="C40" s="283">
        <v>21</v>
      </c>
      <c r="D40" s="272">
        <v>3</v>
      </c>
      <c r="E40" s="266">
        <v>1</v>
      </c>
      <c r="F40" s="272">
        <f>D40/15*E40</f>
        <v>0.2</v>
      </c>
    </row>
    <row r="41" spans="1:8" ht="15.75" thickBot="1" x14ac:dyDescent="0.25">
      <c r="A41" s="266">
        <v>29</v>
      </c>
      <c r="B41" s="286" t="s">
        <v>65</v>
      </c>
      <c r="C41" s="287">
        <v>22</v>
      </c>
      <c r="D41" s="288">
        <v>6.92</v>
      </c>
      <c r="E41" s="289">
        <v>1</v>
      </c>
      <c r="F41" s="288">
        <f>D41/15*E41</f>
        <v>0.46133333333333332</v>
      </c>
    </row>
    <row r="42" spans="1:8" ht="15.75" x14ac:dyDescent="0.2">
      <c r="B42" s="279" t="s">
        <v>28</v>
      </c>
      <c r="C42" s="283"/>
      <c r="D42" s="272"/>
      <c r="F42" s="280">
        <f>SUM(F11:F41)</f>
        <v>37.338000000000001</v>
      </c>
    </row>
    <row r="43" spans="1:8" ht="15.75" x14ac:dyDescent="0.2">
      <c r="B43" s="279" t="s">
        <v>29</v>
      </c>
      <c r="C43" s="283"/>
      <c r="D43" s="272"/>
      <c r="F43" s="290">
        <f>F8+F42</f>
        <v>41.334000000000003</v>
      </c>
    </row>
    <row r="44" spans="1:8" x14ac:dyDescent="0.2">
      <c r="B44" s="297" t="s">
        <v>66</v>
      </c>
      <c r="C44" s="292"/>
      <c r="D44" s="293"/>
      <c r="E44" s="278"/>
      <c r="F44" s="294">
        <f>2*3*10/45</f>
        <v>1.3333333333333333</v>
      </c>
      <c r="G44" s="295" t="s">
        <v>67</v>
      </c>
    </row>
    <row r="45" spans="1:8" x14ac:dyDescent="0.2">
      <c r="B45" s="296" t="s">
        <v>30</v>
      </c>
      <c r="C45" s="278"/>
      <c r="D45" s="278"/>
      <c r="E45" s="278"/>
      <c r="F45" s="272">
        <f>1+2+3.5+2+13+3</f>
        <v>24.5</v>
      </c>
      <c r="G45" s="266" t="s">
        <v>67</v>
      </c>
    </row>
    <row r="46" spans="1:8" x14ac:dyDescent="0.2">
      <c r="B46" s="297" t="s">
        <v>31</v>
      </c>
      <c r="C46" s="278"/>
      <c r="D46" s="278"/>
      <c r="E46" s="293"/>
      <c r="F46" s="294">
        <f>5*(480-10-F45)/105</f>
        <v>21.214285714285715</v>
      </c>
      <c r="G46" s="295" t="s">
        <v>67</v>
      </c>
    </row>
    <row r="47" spans="1:8" x14ac:dyDescent="0.2">
      <c r="C47" s="594" t="s">
        <v>32</v>
      </c>
      <c r="D47" s="298">
        <f>(480-10-F44-F45-F46)*60</f>
        <v>25377.142857142859</v>
      </c>
      <c r="E47" s="595" t="s">
        <v>33</v>
      </c>
      <c r="F47" s="597">
        <f>D47/F43</f>
        <v>613.95323116908253</v>
      </c>
      <c r="G47" s="596" t="s">
        <v>34</v>
      </c>
    </row>
    <row r="48" spans="1:8" x14ac:dyDescent="0.2">
      <c r="C48" s="594"/>
      <c r="D48" s="283" t="s">
        <v>35</v>
      </c>
      <c r="E48" s="595"/>
      <c r="F48" s="598"/>
      <c r="G48" s="596"/>
    </row>
  </sheetData>
  <autoFilter ref="E4:F48"/>
  <mergeCells count="5">
    <mergeCell ref="B3:H3"/>
    <mergeCell ref="C47:C48"/>
    <mergeCell ref="E47:E48"/>
    <mergeCell ref="F47:F48"/>
    <mergeCell ref="G47:G48"/>
  </mergeCells>
  <pageMargins left="0.62" right="0" top="0.39370078740157483" bottom="0" header="0" footer="0"/>
  <pageSetup paperSize="9" scale="87" orientation="portrait" horizontalDpi="4294967294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6"/>
  <sheetViews>
    <sheetView workbookViewId="0">
      <pane ySplit="4" topLeftCell="A12" activePane="bottomLeft" state="frozen"/>
      <selection activeCell="E34" sqref="E34"/>
      <selection pane="bottomLeft" activeCell="E34" sqref="E34"/>
    </sheetView>
  </sheetViews>
  <sheetFormatPr defaultRowHeight="15" x14ac:dyDescent="0.2"/>
  <cols>
    <col min="1" max="1" width="3.5703125" style="266" customWidth="1"/>
    <col min="2" max="2" width="43.42578125" style="268" customWidth="1"/>
    <col min="3" max="3" width="11.5703125" style="266" bestFit="1" customWidth="1"/>
    <col min="4" max="5" width="9.28515625" style="266" bestFit="1" customWidth="1"/>
    <col min="6" max="6" width="12.14062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1.5703125" style="266" bestFit="1" customWidth="1"/>
    <col min="260" max="261" width="9.28515625" style="266" bestFit="1" customWidth="1"/>
    <col min="262" max="262" width="12.14062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1.5703125" style="266" bestFit="1" customWidth="1"/>
    <col min="516" max="517" width="9.28515625" style="266" bestFit="1" customWidth="1"/>
    <col min="518" max="518" width="12.14062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1.5703125" style="266" bestFit="1" customWidth="1"/>
    <col min="772" max="773" width="9.28515625" style="266" bestFit="1" customWidth="1"/>
    <col min="774" max="774" width="12.14062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1.5703125" style="266" bestFit="1" customWidth="1"/>
    <col min="1028" max="1029" width="9.28515625" style="266" bestFit="1" customWidth="1"/>
    <col min="1030" max="1030" width="12.14062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1.5703125" style="266" bestFit="1" customWidth="1"/>
    <col min="1284" max="1285" width="9.28515625" style="266" bestFit="1" customWidth="1"/>
    <col min="1286" max="1286" width="12.14062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1.5703125" style="266" bestFit="1" customWidth="1"/>
    <col min="1540" max="1541" width="9.28515625" style="266" bestFit="1" customWidth="1"/>
    <col min="1542" max="1542" width="12.14062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1.5703125" style="266" bestFit="1" customWidth="1"/>
    <col min="1796" max="1797" width="9.28515625" style="266" bestFit="1" customWidth="1"/>
    <col min="1798" max="1798" width="12.14062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1.5703125" style="266" bestFit="1" customWidth="1"/>
    <col min="2052" max="2053" width="9.28515625" style="266" bestFit="1" customWidth="1"/>
    <col min="2054" max="2054" width="12.14062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1.5703125" style="266" bestFit="1" customWidth="1"/>
    <col min="2308" max="2309" width="9.28515625" style="266" bestFit="1" customWidth="1"/>
    <col min="2310" max="2310" width="12.14062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1.5703125" style="266" bestFit="1" customWidth="1"/>
    <col min="2564" max="2565" width="9.28515625" style="266" bestFit="1" customWidth="1"/>
    <col min="2566" max="2566" width="12.14062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1.5703125" style="266" bestFit="1" customWidth="1"/>
    <col min="2820" max="2821" width="9.28515625" style="266" bestFit="1" customWidth="1"/>
    <col min="2822" max="2822" width="12.14062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1.5703125" style="266" bestFit="1" customWidth="1"/>
    <col min="3076" max="3077" width="9.28515625" style="266" bestFit="1" customWidth="1"/>
    <col min="3078" max="3078" width="12.14062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1.5703125" style="266" bestFit="1" customWidth="1"/>
    <col min="3332" max="3333" width="9.28515625" style="266" bestFit="1" customWidth="1"/>
    <col min="3334" max="3334" width="12.14062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1.5703125" style="266" bestFit="1" customWidth="1"/>
    <col min="3588" max="3589" width="9.28515625" style="266" bestFit="1" customWidth="1"/>
    <col min="3590" max="3590" width="12.14062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1.5703125" style="266" bestFit="1" customWidth="1"/>
    <col min="3844" max="3845" width="9.28515625" style="266" bestFit="1" customWidth="1"/>
    <col min="3846" max="3846" width="12.14062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1.5703125" style="266" bestFit="1" customWidth="1"/>
    <col min="4100" max="4101" width="9.28515625" style="266" bestFit="1" customWidth="1"/>
    <col min="4102" max="4102" width="12.14062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1.5703125" style="266" bestFit="1" customWidth="1"/>
    <col min="4356" max="4357" width="9.28515625" style="266" bestFit="1" customWidth="1"/>
    <col min="4358" max="4358" width="12.14062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1.5703125" style="266" bestFit="1" customWidth="1"/>
    <col min="4612" max="4613" width="9.28515625" style="266" bestFit="1" customWidth="1"/>
    <col min="4614" max="4614" width="12.14062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1.5703125" style="266" bestFit="1" customWidth="1"/>
    <col min="4868" max="4869" width="9.28515625" style="266" bestFit="1" customWidth="1"/>
    <col min="4870" max="4870" width="12.14062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1.5703125" style="266" bestFit="1" customWidth="1"/>
    <col min="5124" max="5125" width="9.28515625" style="266" bestFit="1" customWidth="1"/>
    <col min="5126" max="5126" width="12.14062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1.5703125" style="266" bestFit="1" customWidth="1"/>
    <col min="5380" max="5381" width="9.28515625" style="266" bestFit="1" customWidth="1"/>
    <col min="5382" max="5382" width="12.14062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1.5703125" style="266" bestFit="1" customWidth="1"/>
    <col min="5636" max="5637" width="9.28515625" style="266" bestFit="1" customWidth="1"/>
    <col min="5638" max="5638" width="12.14062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1.5703125" style="266" bestFit="1" customWidth="1"/>
    <col min="5892" max="5893" width="9.28515625" style="266" bestFit="1" customWidth="1"/>
    <col min="5894" max="5894" width="12.14062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1.5703125" style="266" bestFit="1" customWidth="1"/>
    <col min="6148" max="6149" width="9.28515625" style="266" bestFit="1" customWidth="1"/>
    <col min="6150" max="6150" width="12.14062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1.5703125" style="266" bestFit="1" customWidth="1"/>
    <col min="6404" max="6405" width="9.28515625" style="266" bestFit="1" customWidth="1"/>
    <col min="6406" max="6406" width="12.14062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1.5703125" style="266" bestFit="1" customWidth="1"/>
    <col min="6660" max="6661" width="9.28515625" style="266" bestFit="1" customWidth="1"/>
    <col min="6662" max="6662" width="12.14062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1.5703125" style="266" bestFit="1" customWidth="1"/>
    <col min="6916" max="6917" width="9.28515625" style="266" bestFit="1" customWidth="1"/>
    <col min="6918" max="6918" width="12.14062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1.5703125" style="266" bestFit="1" customWidth="1"/>
    <col min="7172" max="7173" width="9.28515625" style="266" bestFit="1" customWidth="1"/>
    <col min="7174" max="7174" width="12.14062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1.5703125" style="266" bestFit="1" customWidth="1"/>
    <col min="7428" max="7429" width="9.28515625" style="266" bestFit="1" customWidth="1"/>
    <col min="7430" max="7430" width="12.14062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1.5703125" style="266" bestFit="1" customWidth="1"/>
    <col min="7684" max="7685" width="9.28515625" style="266" bestFit="1" customWidth="1"/>
    <col min="7686" max="7686" width="12.14062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1.5703125" style="266" bestFit="1" customWidth="1"/>
    <col min="7940" max="7941" width="9.28515625" style="266" bestFit="1" customWidth="1"/>
    <col min="7942" max="7942" width="12.14062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1.5703125" style="266" bestFit="1" customWidth="1"/>
    <col min="8196" max="8197" width="9.28515625" style="266" bestFit="1" customWidth="1"/>
    <col min="8198" max="8198" width="12.14062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1.5703125" style="266" bestFit="1" customWidth="1"/>
    <col min="8452" max="8453" width="9.28515625" style="266" bestFit="1" customWidth="1"/>
    <col min="8454" max="8454" width="12.14062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1.5703125" style="266" bestFit="1" customWidth="1"/>
    <col min="8708" max="8709" width="9.28515625" style="266" bestFit="1" customWidth="1"/>
    <col min="8710" max="8710" width="12.14062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1.5703125" style="266" bestFit="1" customWidth="1"/>
    <col min="8964" max="8965" width="9.28515625" style="266" bestFit="1" customWidth="1"/>
    <col min="8966" max="8966" width="12.14062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1.5703125" style="266" bestFit="1" customWidth="1"/>
    <col min="9220" max="9221" width="9.28515625" style="266" bestFit="1" customWidth="1"/>
    <col min="9222" max="9222" width="12.14062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1.5703125" style="266" bestFit="1" customWidth="1"/>
    <col min="9476" max="9477" width="9.28515625" style="266" bestFit="1" customWidth="1"/>
    <col min="9478" max="9478" width="12.14062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1.5703125" style="266" bestFit="1" customWidth="1"/>
    <col min="9732" max="9733" width="9.28515625" style="266" bestFit="1" customWidth="1"/>
    <col min="9734" max="9734" width="12.14062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1.5703125" style="266" bestFit="1" customWidth="1"/>
    <col min="9988" max="9989" width="9.28515625" style="266" bestFit="1" customWidth="1"/>
    <col min="9990" max="9990" width="12.14062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1.5703125" style="266" bestFit="1" customWidth="1"/>
    <col min="10244" max="10245" width="9.28515625" style="266" bestFit="1" customWidth="1"/>
    <col min="10246" max="10246" width="12.14062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1.5703125" style="266" bestFit="1" customWidth="1"/>
    <col min="10500" max="10501" width="9.28515625" style="266" bestFit="1" customWidth="1"/>
    <col min="10502" max="10502" width="12.14062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1.5703125" style="266" bestFit="1" customWidth="1"/>
    <col min="10756" max="10757" width="9.28515625" style="266" bestFit="1" customWidth="1"/>
    <col min="10758" max="10758" width="12.14062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1.5703125" style="266" bestFit="1" customWidth="1"/>
    <col min="11012" max="11013" width="9.28515625" style="266" bestFit="1" customWidth="1"/>
    <col min="11014" max="11014" width="12.14062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1.5703125" style="266" bestFit="1" customWidth="1"/>
    <col min="11268" max="11269" width="9.28515625" style="266" bestFit="1" customWidth="1"/>
    <col min="11270" max="11270" width="12.14062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1.5703125" style="266" bestFit="1" customWidth="1"/>
    <col min="11524" max="11525" width="9.28515625" style="266" bestFit="1" customWidth="1"/>
    <col min="11526" max="11526" width="12.14062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1.5703125" style="266" bestFit="1" customWidth="1"/>
    <col min="11780" max="11781" width="9.28515625" style="266" bestFit="1" customWidth="1"/>
    <col min="11782" max="11782" width="12.14062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1.5703125" style="266" bestFit="1" customWidth="1"/>
    <col min="12036" max="12037" width="9.28515625" style="266" bestFit="1" customWidth="1"/>
    <col min="12038" max="12038" width="12.14062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1.5703125" style="266" bestFit="1" customWidth="1"/>
    <col min="12292" max="12293" width="9.28515625" style="266" bestFit="1" customWidth="1"/>
    <col min="12294" max="12294" width="12.14062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1.5703125" style="266" bestFit="1" customWidth="1"/>
    <col min="12548" max="12549" width="9.28515625" style="266" bestFit="1" customWidth="1"/>
    <col min="12550" max="12550" width="12.14062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1.5703125" style="266" bestFit="1" customWidth="1"/>
    <col min="12804" max="12805" width="9.28515625" style="266" bestFit="1" customWidth="1"/>
    <col min="12806" max="12806" width="12.14062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1.5703125" style="266" bestFit="1" customWidth="1"/>
    <col min="13060" max="13061" width="9.28515625" style="266" bestFit="1" customWidth="1"/>
    <col min="13062" max="13062" width="12.14062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1.5703125" style="266" bestFit="1" customWidth="1"/>
    <col min="13316" max="13317" width="9.28515625" style="266" bestFit="1" customWidth="1"/>
    <col min="13318" max="13318" width="12.14062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1.5703125" style="266" bestFit="1" customWidth="1"/>
    <col min="13572" max="13573" width="9.28515625" style="266" bestFit="1" customWidth="1"/>
    <col min="13574" max="13574" width="12.14062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1.5703125" style="266" bestFit="1" customWidth="1"/>
    <col min="13828" max="13829" width="9.28515625" style="266" bestFit="1" customWidth="1"/>
    <col min="13830" max="13830" width="12.14062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1.5703125" style="266" bestFit="1" customWidth="1"/>
    <col min="14084" max="14085" width="9.28515625" style="266" bestFit="1" customWidth="1"/>
    <col min="14086" max="14086" width="12.14062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1.5703125" style="266" bestFit="1" customWidth="1"/>
    <col min="14340" max="14341" width="9.28515625" style="266" bestFit="1" customWidth="1"/>
    <col min="14342" max="14342" width="12.14062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1.5703125" style="266" bestFit="1" customWidth="1"/>
    <col min="14596" max="14597" width="9.28515625" style="266" bestFit="1" customWidth="1"/>
    <col min="14598" max="14598" width="12.14062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1.5703125" style="266" bestFit="1" customWidth="1"/>
    <col min="14852" max="14853" width="9.28515625" style="266" bestFit="1" customWidth="1"/>
    <col min="14854" max="14854" width="12.14062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1.5703125" style="266" bestFit="1" customWidth="1"/>
    <col min="15108" max="15109" width="9.28515625" style="266" bestFit="1" customWidth="1"/>
    <col min="15110" max="15110" width="12.14062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1.5703125" style="266" bestFit="1" customWidth="1"/>
    <col min="15364" max="15365" width="9.28515625" style="266" bestFit="1" customWidth="1"/>
    <col min="15366" max="15366" width="12.14062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1.5703125" style="266" bestFit="1" customWidth="1"/>
    <col min="15620" max="15621" width="9.28515625" style="266" bestFit="1" customWidth="1"/>
    <col min="15622" max="15622" width="12.14062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1.5703125" style="266" bestFit="1" customWidth="1"/>
    <col min="15876" max="15877" width="9.28515625" style="266" bestFit="1" customWidth="1"/>
    <col min="15878" max="15878" width="12.14062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1.5703125" style="266" bestFit="1" customWidth="1"/>
    <col min="16132" max="16133" width="9.28515625" style="266" bestFit="1" customWidth="1"/>
    <col min="16134" max="16134" width="12.14062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9" customHeight="1" x14ac:dyDescent="0.2">
      <c r="B3" s="593" t="s">
        <v>433</v>
      </c>
      <c r="C3" s="593"/>
      <c r="D3" s="593"/>
      <c r="E3" s="593"/>
      <c r="F3" s="593"/>
    </row>
    <row r="4" spans="1:8" ht="18.75" customHeight="1" x14ac:dyDescent="0.2">
      <c r="B4" s="268" t="s">
        <v>427</v>
      </c>
    </row>
    <row r="5" spans="1:8" x14ac:dyDescent="0.2">
      <c r="B5" s="269">
        <v>10</v>
      </c>
      <c r="C5" s="270" t="s">
        <v>78</v>
      </c>
      <c r="D5" s="266">
        <v>2</v>
      </c>
      <c r="E5" s="285">
        <v>0.28299999999999997</v>
      </c>
      <c r="F5" s="272">
        <f>B5*D5*E5</f>
        <v>5.6599999999999993</v>
      </c>
      <c r="H5" s="270">
        <f>B5*D5</f>
        <v>20</v>
      </c>
    </row>
    <row r="6" spans="1:8" x14ac:dyDescent="0.2">
      <c r="B6" s="269">
        <v>4</v>
      </c>
      <c r="C6" s="270" t="s">
        <v>78</v>
      </c>
      <c r="D6" s="266">
        <v>2</v>
      </c>
      <c r="E6" s="285">
        <v>0.28299999999999997</v>
      </c>
      <c r="F6" s="272">
        <f>B6*D6*E6</f>
        <v>2.2639999999999998</v>
      </c>
      <c r="H6" s="270">
        <f>B6*D6</f>
        <v>8</v>
      </c>
    </row>
    <row r="7" spans="1:8" x14ac:dyDescent="0.2">
      <c r="B7" s="273">
        <v>5.5</v>
      </c>
      <c r="C7" s="274" t="s">
        <v>78</v>
      </c>
      <c r="D7" s="275">
        <v>2</v>
      </c>
      <c r="E7" s="470">
        <v>0.28299999999999997</v>
      </c>
      <c r="F7" s="277">
        <f>B7*D7*E7</f>
        <v>3.1129999999999995</v>
      </c>
      <c r="G7" s="275"/>
      <c r="H7" s="274">
        <f>B7*D7</f>
        <v>11</v>
      </c>
    </row>
    <row r="8" spans="1:8" ht="15.75" x14ac:dyDescent="0.2">
      <c r="B8" s="279" t="s">
        <v>12</v>
      </c>
      <c r="D8" s="266">
        <f>SUM(D5:D7)</f>
        <v>6</v>
      </c>
      <c r="F8" s="280">
        <f>SUM(F5:F7)</f>
        <v>11.036999999999999</v>
      </c>
      <c r="H8" s="270">
        <f>SUM(H5:H7)</f>
        <v>39</v>
      </c>
    </row>
    <row r="10" spans="1:8" x14ac:dyDescent="0.2">
      <c r="B10" s="268" t="s">
        <v>13</v>
      </c>
    </row>
    <row r="11" spans="1:8" x14ac:dyDescent="0.2">
      <c r="A11" s="266">
        <v>1</v>
      </c>
      <c r="B11" s="282" t="s">
        <v>50</v>
      </c>
      <c r="C11" s="283">
        <v>1</v>
      </c>
      <c r="D11" s="272">
        <v>2.5499999999999998</v>
      </c>
      <c r="E11" s="266">
        <v>1</v>
      </c>
      <c r="F11" s="272">
        <f>D11/15*E11</f>
        <v>0.16999999999999998</v>
      </c>
    </row>
    <row r="12" spans="1:8" x14ac:dyDescent="0.2">
      <c r="A12" s="266">
        <v>2</v>
      </c>
      <c r="B12" s="282" t="s">
        <v>51</v>
      </c>
      <c r="C12" s="283"/>
      <c r="D12" s="272">
        <v>2.5</v>
      </c>
      <c r="E12" s="266">
        <v>1</v>
      </c>
      <c r="F12" s="272">
        <f>D12/15*E12</f>
        <v>0.16666666666666666</v>
      </c>
    </row>
    <row r="13" spans="1:8" ht="30" x14ac:dyDescent="0.2">
      <c r="A13" s="266">
        <v>3</v>
      </c>
      <c r="B13" s="282" t="s">
        <v>52</v>
      </c>
      <c r="C13" s="283"/>
      <c r="D13" s="272">
        <v>14.5</v>
      </c>
      <c r="E13" s="266">
        <v>1</v>
      </c>
      <c r="F13" s="272">
        <f>D13/5*E13</f>
        <v>2.9</v>
      </c>
    </row>
    <row r="14" spans="1:8" x14ac:dyDescent="0.2">
      <c r="A14" s="266">
        <v>4</v>
      </c>
      <c r="B14" s="282" t="s">
        <v>53</v>
      </c>
      <c r="C14" s="283"/>
      <c r="D14" s="272">
        <v>5.2</v>
      </c>
      <c r="E14" s="266">
        <v>2</v>
      </c>
      <c r="F14" s="272">
        <f>D14/5*E14</f>
        <v>2.08</v>
      </c>
    </row>
    <row r="15" spans="1:8" x14ac:dyDescent="0.2">
      <c r="A15" s="266">
        <v>5</v>
      </c>
      <c r="B15" s="282"/>
      <c r="C15" s="283"/>
      <c r="D15" s="272">
        <v>11</v>
      </c>
      <c r="E15" s="266">
        <v>1</v>
      </c>
      <c r="F15" s="272">
        <f>D15/15*E15</f>
        <v>0.73333333333333328</v>
      </c>
    </row>
    <row r="16" spans="1:8" x14ac:dyDescent="0.2">
      <c r="A16" s="266">
        <v>6</v>
      </c>
      <c r="B16" s="282" t="s">
        <v>54</v>
      </c>
      <c r="C16" s="283"/>
      <c r="D16" s="272">
        <v>1.1100000000000001</v>
      </c>
      <c r="E16" s="266">
        <v>2</v>
      </c>
      <c r="F16" s="272">
        <f>D16*E16</f>
        <v>2.2200000000000002</v>
      </c>
    </row>
    <row r="17" spans="1:7" x14ac:dyDescent="0.2">
      <c r="B17" s="282"/>
      <c r="C17" s="283"/>
      <c r="D17" s="272">
        <v>0.55000000000000004</v>
      </c>
      <c r="E17" s="266">
        <v>4</v>
      </c>
      <c r="F17" s="272">
        <f>D17*E17</f>
        <v>2.2000000000000002</v>
      </c>
    </row>
    <row r="18" spans="1:7" x14ac:dyDescent="0.2">
      <c r="A18" s="266">
        <v>7</v>
      </c>
      <c r="B18" s="282" t="s">
        <v>428</v>
      </c>
      <c r="C18" s="283"/>
      <c r="D18" s="272">
        <v>0.86</v>
      </c>
      <c r="E18" s="266">
        <f>SUM(E16:E17)</f>
        <v>6</v>
      </c>
      <c r="F18" s="272">
        <f>D18*E18</f>
        <v>5.16</v>
      </c>
    </row>
    <row r="19" spans="1:7" x14ac:dyDescent="0.2">
      <c r="B19" s="282"/>
      <c r="C19" s="283"/>
      <c r="D19" s="285">
        <v>0.98799999999999999</v>
      </c>
      <c r="E19" s="266">
        <v>0</v>
      </c>
      <c r="F19" s="272">
        <f>D19*E19</f>
        <v>0</v>
      </c>
    </row>
    <row r="20" spans="1:7" x14ac:dyDescent="0.2">
      <c r="A20" s="266">
        <v>8</v>
      </c>
      <c r="B20" s="282" t="s">
        <v>429</v>
      </c>
      <c r="C20" s="283">
        <v>4</v>
      </c>
      <c r="D20" s="272">
        <v>2.85</v>
      </c>
      <c r="E20" s="266">
        <v>6</v>
      </c>
      <c r="F20" s="272">
        <f>D20*E20</f>
        <v>17.100000000000001</v>
      </c>
    </row>
    <row r="21" spans="1:7" x14ac:dyDescent="0.2">
      <c r="A21" s="266">
        <v>9</v>
      </c>
      <c r="B21" s="282" t="s">
        <v>245</v>
      </c>
      <c r="C21" s="283"/>
      <c r="D21" s="272"/>
      <c r="F21" s="272"/>
    </row>
    <row r="22" spans="1:7" x14ac:dyDescent="0.2">
      <c r="A22" s="266">
        <v>10</v>
      </c>
      <c r="B22" s="282" t="s">
        <v>401</v>
      </c>
      <c r="C22" s="283">
        <v>7</v>
      </c>
      <c r="D22" s="272">
        <v>1.65</v>
      </c>
      <c r="E22" s="266">
        <f>D8</f>
        <v>6</v>
      </c>
      <c r="F22" s="272">
        <f>D22*E22</f>
        <v>9.8999999999999986</v>
      </c>
    </row>
    <row r="23" spans="1:7" x14ac:dyDescent="0.2">
      <c r="A23" s="266">
        <v>11</v>
      </c>
      <c r="B23" s="282" t="s">
        <v>430</v>
      </c>
      <c r="C23" s="283"/>
      <c r="D23" s="272">
        <v>0.22</v>
      </c>
      <c r="E23" s="270">
        <f>H8</f>
        <v>39</v>
      </c>
      <c r="F23" s="272">
        <f>D23*E23</f>
        <v>8.58</v>
      </c>
    </row>
    <row r="24" spans="1:7" x14ac:dyDescent="0.2">
      <c r="A24" s="266">
        <v>12</v>
      </c>
      <c r="B24" s="282" t="s">
        <v>431</v>
      </c>
      <c r="C24" s="283"/>
      <c r="D24" s="272">
        <v>1.4</v>
      </c>
      <c r="E24" s="266">
        <v>6</v>
      </c>
      <c r="F24" s="272">
        <f>D24*E24</f>
        <v>8.3999999999999986</v>
      </c>
    </row>
    <row r="25" spans="1:7" x14ac:dyDescent="0.2">
      <c r="A25" s="266">
        <v>13</v>
      </c>
      <c r="B25" s="282" t="s">
        <v>61</v>
      </c>
      <c r="C25" s="283"/>
      <c r="D25" s="272">
        <v>2</v>
      </c>
      <c r="E25" s="266">
        <v>6</v>
      </c>
      <c r="F25" s="272">
        <f>D25*E25</f>
        <v>12</v>
      </c>
    </row>
    <row r="26" spans="1:7" x14ac:dyDescent="0.2">
      <c r="A26" s="266">
        <v>14</v>
      </c>
      <c r="B26" s="282" t="s">
        <v>62</v>
      </c>
      <c r="C26" s="283" t="s">
        <v>432</v>
      </c>
      <c r="D26" s="272">
        <v>12</v>
      </c>
      <c r="E26" s="266">
        <f>SUM(E14:E15)</f>
        <v>3</v>
      </c>
      <c r="F26" s="272">
        <f>D26/15*E26</f>
        <v>2.4000000000000004</v>
      </c>
    </row>
    <row r="27" spans="1:7" x14ac:dyDescent="0.2">
      <c r="A27" s="266">
        <v>15</v>
      </c>
      <c r="B27" s="282" t="s">
        <v>64</v>
      </c>
      <c r="C27" s="283">
        <v>16</v>
      </c>
      <c r="D27" s="272">
        <v>3</v>
      </c>
      <c r="E27" s="266">
        <v>1</v>
      </c>
      <c r="F27" s="272">
        <f>D27/15*E27</f>
        <v>0.2</v>
      </c>
    </row>
    <row r="28" spans="1:7" x14ac:dyDescent="0.2">
      <c r="A28" s="266">
        <v>16</v>
      </c>
      <c r="B28" s="282" t="s">
        <v>139</v>
      </c>
      <c r="C28" s="283"/>
      <c r="D28" s="272">
        <v>3</v>
      </c>
      <c r="E28" s="266">
        <v>0</v>
      </c>
      <c r="F28" s="272">
        <f>D28*E28</f>
        <v>0</v>
      </c>
    </row>
    <row r="29" spans="1:7" ht="15.75" thickBot="1" x14ac:dyDescent="0.25">
      <c r="A29" s="266">
        <v>17</v>
      </c>
      <c r="B29" s="286" t="s">
        <v>65</v>
      </c>
      <c r="C29" s="287">
        <v>39</v>
      </c>
      <c r="D29" s="288">
        <v>6.92</v>
      </c>
      <c r="E29" s="289">
        <v>1</v>
      </c>
      <c r="F29" s="288">
        <f>D29/15*E29</f>
        <v>0.46133333333333332</v>
      </c>
    </row>
    <row r="30" spans="1:7" ht="15.75" x14ac:dyDescent="0.2">
      <c r="B30" s="279" t="s">
        <v>28</v>
      </c>
      <c r="C30" s="283"/>
      <c r="D30" s="272"/>
      <c r="F30" s="280">
        <f>SUM(F11:F29)</f>
        <v>74.671333333333337</v>
      </c>
    </row>
    <row r="31" spans="1:7" ht="15.75" x14ac:dyDescent="0.2">
      <c r="B31" s="279" t="s">
        <v>29</v>
      </c>
      <c r="C31" s="283"/>
      <c r="D31" s="272"/>
      <c r="F31" s="290">
        <f>F8+F30</f>
        <v>85.708333333333343</v>
      </c>
    </row>
    <row r="32" spans="1:7" x14ac:dyDescent="0.2">
      <c r="B32" s="297" t="s">
        <v>66</v>
      </c>
      <c r="C32" s="292"/>
      <c r="D32" s="293"/>
      <c r="E32" s="278"/>
      <c r="F32" s="294">
        <f>2*3*10/45</f>
        <v>1.3333333333333333</v>
      </c>
      <c r="G32" s="295" t="s">
        <v>67</v>
      </c>
    </row>
    <row r="33" spans="2:7" x14ac:dyDescent="0.2">
      <c r="B33" s="296" t="s">
        <v>30</v>
      </c>
      <c r="C33" s="278"/>
      <c r="D33" s="278"/>
      <c r="E33" s="278"/>
      <c r="F33" s="272">
        <f>1+2+2+1+2+1.5+5+3.5</f>
        <v>18</v>
      </c>
      <c r="G33" s="266" t="s">
        <v>67</v>
      </c>
    </row>
    <row r="34" spans="2:7" x14ac:dyDescent="0.2">
      <c r="B34" s="297" t="s">
        <v>31</v>
      </c>
      <c r="C34" s="278"/>
      <c r="D34" s="278"/>
      <c r="E34" s="293"/>
      <c r="F34" s="294">
        <f>5*(480-10-F33)/105</f>
        <v>21.523809523809526</v>
      </c>
      <c r="G34" s="295" t="s">
        <v>67</v>
      </c>
    </row>
    <row r="35" spans="2:7" x14ac:dyDescent="0.2">
      <c r="C35" s="594" t="s">
        <v>32</v>
      </c>
      <c r="D35" s="298">
        <f>(480-10-F32-F33-F34)*60</f>
        <v>25748.571428571431</v>
      </c>
      <c r="E35" s="595" t="s">
        <v>33</v>
      </c>
      <c r="F35" s="597">
        <f>D35/F31</f>
        <v>300.4208625599</v>
      </c>
      <c r="G35" s="596" t="s">
        <v>34</v>
      </c>
    </row>
    <row r="36" spans="2:7" x14ac:dyDescent="0.2">
      <c r="C36" s="594"/>
      <c r="D36" s="283" t="s">
        <v>35</v>
      </c>
      <c r="E36" s="595"/>
      <c r="F36" s="598"/>
      <c r="G36" s="596"/>
    </row>
  </sheetData>
  <mergeCells count="5">
    <mergeCell ref="B3:F3"/>
    <mergeCell ref="C35:C36"/>
    <mergeCell ref="E35:E36"/>
    <mergeCell ref="F35:F36"/>
    <mergeCell ref="G35:G36"/>
  </mergeCells>
  <pageMargins left="0.39370078740157483" right="0" top="0.39370078740157483" bottom="0" header="0" footer="0"/>
  <pageSetup paperSize="9" orientation="portrait" horizontalDpi="4294967294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2"/>
  <sheetViews>
    <sheetView workbookViewId="0">
      <pane ySplit="4" topLeftCell="A23" activePane="bottomLeft" state="frozen"/>
      <selection activeCell="K30" sqref="K30"/>
      <selection pane="bottomLeft" activeCell="B3" sqref="B3:F3"/>
    </sheetView>
  </sheetViews>
  <sheetFormatPr defaultRowHeight="15" outlineLevelRow="2" x14ac:dyDescent="0.2"/>
  <cols>
    <col min="1" max="1" width="3.5703125" style="266" customWidth="1"/>
    <col min="2" max="2" width="43.42578125" style="268" customWidth="1"/>
    <col min="3" max="3" width="11.5703125" style="266" bestFit="1" customWidth="1"/>
    <col min="4" max="4" width="8.5703125" style="266" customWidth="1"/>
    <col min="5" max="5" width="9.85546875" style="266" customWidth="1"/>
    <col min="6" max="6" width="11.8554687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1.5703125" style="266" bestFit="1" customWidth="1"/>
    <col min="260" max="260" width="8.5703125" style="266" customWidth="1"/>
    <col min="261" max="261" width="9.85546875" style="266" customWidth="1"/>
    <col min="262" max="262" width="11.8554687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1.5703125" style="266" bestFit="1" customWidth="1"/>
    <col min="516" max="516" width="8.5703125" style="266" customWidth="1"/>
    <col min="517" max="517" width="9.85546875" style="266" customWidth="1"/>
    <col min="518" max="518" width="11.8554687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1.5703125" style="266" bestFit="1" customWidth="1"/>
    <col min="772" max="772" width="8.5703125" style="266" customWidth="1"/>
    <col min="773" max="773" width="9.85546875" style="266" customWidth="1"/>
    <col min="774" max="774" width="11.8554687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1.5703125" style="266" bestFit="1" customWidth="1"/>
    <col min="1028" max="1028" width="8.5703125" style="266" customWidth="1"/>
    <col min="1029" max="1029" width="9.85546875" style="266" customWidth="1"/>
    <col min="1030" max="1030" width="11.8554687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1.5703125" style="266" bestFit="1" customWidth="1"/>
    <col min="1284" max="1284" width="8.5703125" style="266" customWidth="1"/>
    <col min="1285" max="1285" width="9.85546875" style="266" customWidth="1"/>
    <col min="1286" max="1286" width="11.8554687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1.5703125" style="266" bestFit="1" customWidth="1"/>
    <col min="1540" max="1540" width="8.5703125" style="266" customWidth="1"/>
    <col min="1541" max="1541" width="9.85546875" style="266" customWidth="1"/>
    <col min="1542" max="1542" width="11.8554687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1.5703125" style="266" bestFit="1" customWidth="1"/>
    <col min="1796" max="1796" width="8.5703125" style="266" customWidth="1"/>
    <col min="1797" max="1797" width="9.85546875" style="266" customWidth="1"/>
    <col min="1798" max="1798" width="11.8554687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1.5703125" style="266" bestFit="1" customWidth="1"/>
    <col min="2052" max="2052" width="8.5703125" style="266" customWidth="1"/>
    <col min="2053" max="2053" width="9.85546875" style="266" customWidth="1"/>
    <col min="2054" max="2054" width="11.8554687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1.5703125" style="266" bestFit="1" customWidth="1"/>
    <col min="2308" max="2308" width="8.5703125" style="266" customWidth="1"/>
    <col min="2309" max="2309" width="9.85546875" style="266" customWidth="1"/>
    <col min="2310" max="2310" width="11.8554687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1.5703125" style="266" bestFit="1" customWidth="1"/>
    <col min="2564" max="2564" width="8.5703125" style="266" customWidth="1"/>
    <col min="2565" max="2565" width="9.85546875" style="266" customWidth="1"/>
    <col min="2566" max="2566" width="11.8554687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1.5703125" style="266" bestFit="1" customWidth="1"/>
    <col min="2820" max="2820" width="8.5703125" style="266" customWidth="1"/>
    <col min="2821" max="2821" width="9.85546875" style="266" customWidth="1"/>
    <col min="2822" max="2822" width="11.8554687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1.5703125" style="266" bestFit="1" customWidth="1"/>
    <col min="3076" max="3076" width="8.5703125" style="266" customWidth="1"/>
    <col min="3077" max="3077" width="9.85546875" style="266" customWidth="1"/>
    <col min="3078" max="3078" width="11.8554687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1.5703125" style="266" bestFit="1" customWidth="1"/>
    <col min="3332" max="3332" width="8.5703125" style="266" customWidth="1"/>
    <col min="3333" max="3333" width="9.85546875" style="266" customWidth="1"/>
    <col min="3334" max="3334" width="11.8554687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1.5703125" style="266" bestFit="1" customWidth="1"/>
    <col min="3588" max="3588" width="8.5703125" style="266" customWidth="1"/>
    <col min="3589" max="3589" width="9.85546875" style="266" customWidth="1"/>
    <col min="3590" max="3590" width="11.8554687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1.5703125" style="266" bestFit="1" customWidth="1"/>
    <col min="3844" max="3844" width="8.5703125" style="266" customWidth="1"/>
    <col min="3845" max="3845" width="9.85546875" style="266" customWidth="1"/>
    <col min="3846" max="3846" width="11.8554687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1.5703125" style="266" bestFit="1" customWidth="1"/>
    <col min="4100" max="4100" width="8.5703125" style="266" customWidth="1"/>
    <col min="4101" max="4101" width="9.85546875" style="266" customWidth="1"/>
    <col min="4102" max="4102" width="11.8554687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1.5703125" style="266" bestFit="1" customWidth="1"/>
    <col min="4356" max="4356" width="8.5703125" style="266" customWidth="1"/>
    <col min="4357" max="4357" width="9.85546875" style="266" customWidth="1"/>
    <col min="4358" max="4358" width="11.8554687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1.5703125" style="266" bestFit="1" customWidth="1"/>
    <col min="4612" max="4612" width="8.5703125" style="266" customWidth="1"/>
    <col min="4613" max="4613" width="9.85546875" style="266" customWidth="1"/>
    <col min="4614" max="4614" width="11.8554687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1.5703125" style="266" bestFit="1" customWidth="1"/>
    <col min="4868" max="4868" width="8.5703125" style="266" customWidth="1"/>
    <col min="4869" max="4869" width="9.85546875" style="266" customWidth="1"/>
    <col min="4870" max="4870" width="11.8554687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1.5703125" style="266" bestFit="1" customWidth="1"/>
    <col min="5124" max="5124" width="8.5703125" style="266" customWidth="1"/>
    <col min="5125" max="5125" width="9.85546875" style="266" customWidth="1"/>
    <col min="5126" max="5126" width="11.8554687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1.5703125" style="266" bestFit="1" customWidth="1"/>
    <col min="5380" max="5380" width="8.5703125" style="266" customWidth="1"/>
    <col min="5381" max="5381" width="9.85546875" style="266" customWidth="1"/>
    <col min="5382" max="5382" width="11.8554687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1.5703125" style="266" bestFit="1" customWidth="1"/>
    <col min="5636" max="5636" width="8.5703125" style="266" customWidth="1"/>
    <col min="5637" max="5637" width="9.85546875" style="266" customWidth="1"/>
    <col min="5638" max="5638" width="11.8554687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1.5703125" style="266" bestFit="1" customWidth="1"/>
    <col min="5892" max="5892" width="8.5703125" style="266" customWidth="1"/>
    <col min="5893" max="5893" width="9.85546875" style="266" customWidth="1"/>
    <col min="5894" max="5894" width="11.8554687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1.5703125" style="266" bestFit="1" customWidth="1"/>
    <col min="6148" max="6148" width="8.5703125" style="266" customWidth="1"/>
    <col min="6149" max="6149" width="9.85546875" style="266" customWidth="1"/>
    <col min="6150" max="6150" width="11.8554687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1.5703125" style="266" bestFit="1" customWidth="1"/>
    <col min="6404" max="6404" width="8.5703125" style="266" customWidth="1"/>
    <col min="6405" max="6405" width="9.85546875" style="266" customWidth="1"/>
    <col min="6406" max="6406" width="11.8554687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1.5703125" style="266" bestFit="1" customWidth="1"/>
    <col min="6660" max="6660" width="8.5703125" style="266" customWidth="1"/>
    <col min="6661" max="6661" width="9.85546875" style="266" customWidth="1"/>
    <col min="6662" max="6662" width="11.8554687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1.5703125" style="266" bestFit="1" customWidth="1"/>
    <col min="6916" max="6916" width="8.5703125" style="266" customWidth="1"/>
    <col min="6917" max="6917" width="9.85546875" style="266" customWidth="1"/>
    <col min="6918" max="6918" width="11.8554687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1.5703125" style="266" bestFit="1" customWidth="1"/>
    <col min="7172" max="7172" width="8.5703125" style="266" customWidth="1"/>
    <col min="7173" max="7173" width="9.85546875" style="266" customWidth="1"/>
    <col min="7174" max="7174" width="11.8554687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1.5703125" style="266" bestFit="1" customWidth="1"/>
    <col min="7428" max="7428" width="8.5703125" style="266" customWidth="1"/>
    <col min="7429" max="7429" width="9.85546875" style="266" customWidth="1"/>
    <col min="7430" max="7430" width="11.8554687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1.5703125" style="266" bestFit="1" customWidth="1"/>
    <col min="7684" max="7684" width="8.5703125" style="266" customWidth="1"/>
    <col min="7685" max="7685" width="9.85546875" style="266" customWidth="1"/>
    <col min="7686" max="7686" width="11.8554687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1.5703125" style="266" bestFit="1" customWidth="1"/>
    <col min="7940" max="7940" width="8.5703125" style="266" customWidth="1"/>
    <col min="7941" max="7941" width="9.85546875" style="266" customWidth="1"/>
    <col min="7942" max="7942" width="11.8554687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1.5703125" style="266" bestFit="1" customWidth="1"/>
    <col min="8196" max="8196" width="8.5703125" style="266" customWidth="1"/>
    <col min="8197" max="8197" width="9.85546875" style="266" customWidth="1"/>
    <col min="8198" max="8198" width="11.8554687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1.5703125" style="266" bestFit="1" customWidth="1"/>
    <col min="8452" max="8452" width="8.5703125" style="266" customWidth="1"/>
    <col min="8453" max="8453" width="9.85546875" style="266" customWidth="1"/>
    <col min="8454" max="8454" width="11.8554687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1.5703125" style="266" bestFit="1" customWidth="1"/>
    <col min="8708" max="8708" width="8.5703125" style="266" customWidth="1"/>
    <col min="8709" max="8709" width="9.85546875" style="266" customWidth="1"/>
    <col min="8710" max="8710" width="11.8554687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1.5703125" style="266" bestFit="1" customWidth="1"/>
    <col min="8964" max="8964" width="8.5703125" style="266" customWidth="1"/>
    <col min="8965" max="8965" width="9.85546875" style="266" customWidth="1"/>
    <col min="8966" max="8966" width="11.8554687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1.5703125" style="266" bestFit="1" customWidth="1"/>
    <col min="9220" max="9220" width="8.5703125" style="266" customWidth="1"/>
    <col min="9221" max="9221" width="9.85546875" style="266" customWidth="1"/>
    <col min="9222" max="9222" width="11.8554687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1.5703125" style="266" bestFit="1" customWidth="1"/>
    <col min="9476" max="9476" width="8.5703125" style="266" customWidth="1"/>
    <col min="9477" max="9477" width="9.85546875" style="266" customWidth="1"/>
    <col min="9478" max="9478" width="11.8554687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1.5703125" style="266" bestFit="1" customWidth="1"/>
    <col min="9732" max="9732" width="8.5703125" style="266" customWidth="1"/>
    <col min="9733" max="9733" width="9.85546875" style="266" customWidth="1"/>
    <col min="9734" max="9734" width="11.8554687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1.5703125" style="266" bestFit="1" customWidth="1"/>
    <col min="9988" max="9988" width="8.5703125" style="266" customWidth="1"/>
    <col min="9989" max="9989" width="9.85546875" style="266" customWidth="1"/>
    <col min="9990" max="9990" width="11.8554687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1.5703125" style="266" bestFit="1" customWidth="1"/>
    <col min="10244" max="10244" width="8.5703125" style="266" customWidth="1"/>
    <col min="10245" max="10245" width="9.85546875" style="266" customWidth="1"/>
    <col min="10246" max="10246" width="11.8554687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1.5703125" style="266" bestFit="1" customWidth="1"/>
    <col min="10500" max="10500" width="8.5703125" style="266" customWidth="1"/>
    <col min="10501" max="10501" width="9.85546875" style="266" customWidth="1"/>
    <col min="10502" max="10502" width="11.8554687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1.5703125" style="266" bestFit="1" customWidth="1"/>
    <col min="10756" max="10756" width="8.5703125" style="266" customWidth="1"/>
    <col min="10757" max="10757" width="9.85546875" style="266" customWidth="1"/>
    <col min="10758" max="10758" width="11.8554687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1.5703125" style="266" bestFit="1" customWidth="1"/>
    <col min="11012" max="11012" width="8.5703125" style="266" customWidth="1"/>
    <col min="11013" max="11013" width="9.85546875" style="266" customWidth="1"/>
    <col min="11014" max="11014" width="11.8554687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1.5703125" style="266" bestFit="1" customWidth="1"/>
    <col min="11268" max="11268" width="8.5703125" style="266" customWidth="1"/>
    <col min="11269" max="11269" width="9.85546875" style="266" customWidth="1"/>
    <col min="11270" max="11270" width="11.8554687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1.5703125" style="266" bestFit="1" customWidth="1"/>
    <col min="11524" max="11524" width="8.5703125" style="266" customWidth="1"/>
    <col min="11525" max="11525" width="9.85546875" style="266" customWidth="1"/>
    <col min="11526" max="11526" width="11.8554687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1.5703125" style="266" bestFit="1" customWidth="1"/>
    <col min="11780" max="11780" width="8.5703125" style="266" customWidth="1"/>
    <col min="11781" max="11781" width="9.85546875" style="266" customWidth="1"/>
    <col min="11782" max="11782" width="11.8554687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1.5703125" style="266" bestFit="1" customWidth="1"/>
    <col min="12036" max="12036" width="8.5703125" style="266" customWidth="1"/>
    <col min="12037" max="12037" width="9.85546875" style="266" customWidth="1"/>
    <col min="12038" max="12038" width="11.8554687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1.5703125" style="266" bestFit="1" customWidth="1"/>
    <col min="12292" max="12292" width="8.5703125" style="266" customWidth="1"/>
    <col min="12293" max="12293" width="9.85546875" style="266" customWidth="1"/>
    <col min="12294" max="12294" width="11.8554687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1.5703125" style="266" bestFit="1" customWidth="1"/>
    <col min="12548" max="12548" width="8.5703125" style="266" customWidth="1"/>
    <col min="12549" max="12549" width="9.85546875" style="266" customWidth="1"/>
    <col min="12550" max="12550" width="11.8554687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1.5703125" style="266" bestFit="1" customWidth="1"/>
    <col min="12804" max="12804" width="8.5703125" style="266" customWidth="1"/>
    <col min="12805" max="12805" width="9.85546875" style="266" customWidth="1"/>
    <col min="12806" max="12806" width="11.8554687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1.5703125" style="266" bestFit="1" customWidth="1"/>
    <col min="13060" max="13060" width="8.5703125" style="266" customWidth="1"/>
    <col min="13061" max="13061" width="9.85546875" style="266" customWidth="1"/>
    <col min="13062" max="13062" width="11.8554687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1.5703125" style="266" bestFit="1" customWidth="1"/>
    <col min="13316" max="13316" width="8.5703125" style="266" customWidth="1"/>
    <col min="13317" max="13317" width="9.85546875" style="266" customWidth="1"/>
    <col min="13318" max="13318" width="11.8554687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1.5703125" style="266" bestFit="1" customWidth="1"/>
    <col min="13572" max="13572" width="8.5703125" style="266" customWidth="1"/>
    <col min="13573" max="13573" width="9.85546875" style="266" customWidth="1"/>
    <col min="13574" max="13574" width="11.8554687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1.5703125" style="266" bestFit="1" customWidth="1"/>
    <col min="13828" max="13828" width="8.5703125" style="266" customWidth="1"/>
    <col min="13829" max="13829" width="9.85546875" style="266" customWidth="1"/>
    <col min="13830" max="13830" width="11.8554687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1.5703125" style="266" bestFit="1" customWidth="1"/>
    <col min="14084" max="14084" width="8.5703125" style="266" customWidth="1"/>
    <col min="14085" max="14085" width="9.85546875" style="266" customWidth="1"/>
    <col min="14086" max="14086" width="11.8554687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1.5703125" style="266" bestFit="1" customWidth="1"/>
    <col min="14340" max="14340" width="8.5703125" style="266" customWidth="1"/>
    <col min="14341" max="14341" width="9.85546875" style="266" customWidth="1"/>
    <col min="14342" max="14342" width="11.8554687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1.5703125" style="266" bestFit="1" customWidth="1"/>
    <col min="14596" max="14596" width="8.5703125" style="266" customWidth="1"/>
    <col min="14597" max="14597" width="9.85546875" style="266" customWidth="1"/>
    <col min="14598" max="14598" width="11.8554687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1.5703125" style="266" bestFit="1" customWidth="1"/>
    <col min="14852" max="14852" width="8.5703125" style="266" customWidth="1"/>
    <col min="14853" max="14853" width="9.85546875" style="266" customWidth="1"/>
    <col min="14854" max="14854" width="11.8554687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1.5703125" style="266" bestFit="1" customWidth="1"/>
    <col min="15108" max="15108" width="8.5703125" style="266" customWidth="1"/>
    <col min="15109" max="15109" width="9.85546875" style="266" customWidth="1"/>
    <col min="15110" max="15110" width="11.8554687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1.5703125" style="266" bestFit="1" customWidth="1"/>
    <col min="15364" max="15364" width="8.5703125" style="266" customWidth="1"/>
    <col min="15365" max="15365" width="9.85546875" style="266" customWidth="1"/>
    <col min="15366" max="15366" width="11.8554687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1.5703125" style="266" bestFit="1" customWidth="1"/>
    <col min="15620" max="15620" width="8.5703125" style="266" customWidth="1"/>
    <col min="15621" max="15621" width="9.85546875" style="266" customWidth="1"/>
    <col min="15622" max="15622" width="11.8554687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1.5703125" style="266" bestFit="1" customWidth="1"/>
    <col min="15876" max="15876" width="8.5703125" style="266" customWidth="1"/>
    <col min="15877" max="15877" width="9.85546875" style="266" customWidth="1"/>
    <col min="15878" max="15878" width="11.8554687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1.5703125" style="266" bestFit="1" customWidth="1"/>
    <col min="16132" max="16132" width="8.5703125" style="266" customWidth="1"/>
    <col min="16133" max="16133" width="9.85546875" style="266" customWidth="1"/>
    <col min="16134" max="16134" width="11.8554687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2:8" ht="17.25" x14ac:dyDescent="0.2">
      <c r="B1" s="265"/>
      <c r="F1" s="267"/>
    </row>
    <row r="2" spans="2:8" x14ac:dyDescent="0.2">
      <c r="F2" s="476"/>
    </row>
    <row r="3" spans="2:8" ht="38.25" customHeight="1" x14ac:dyDescent="0.2">
      <c r="B3" s="593" t="s">
        <v>448</v>
      </c>
      <c r="C3" s="593"/>
      <c r="D3" s="593"/>
      <c r="E3" s="593"/>
      <c r="F3" s="593"/>
    </row>
    <row r="4" spans="2:8" x14ac:dyDescent="0.2">
      <c r="B4" s="268" t="s">
        <v>435</v>
      </c>
    </row>
    <row r="5" spans="2:8" hidden="1" outlineLevel="1" x14ac:dyDescent="0.2">
      <c r="B5" s="269">
        <v>5</v>
      </c>
      <c r="C5" s="270" t="s">
        <v>73</v>
      </c>
      <c r="D5" s="266">
        <v>0</v>
      </c>
      <c r="E5" s="285">
        <v>0.249</v>
      </c>
      <c r="F5" s="272">
        <f t="shared" ref="F5:F14" si="0">B5*D5*E5</f>
        <v>0</v>
      </c>
      <c r="H5" s="270">
        <f t="shared" ref="H5:H14" si="1">B5*D5</f>
        <v>0</v>
      </c>
    </row>
    <row r="6" spans="2:8" hidden="1" outlineLevel="1" x14ac:dyDescent="0.2">
      <c r="B6" s="269">
        <v>3.4</v>
      </c>
      <c r="C6" s="270" t="s">
        <v>73</v>
      </c>
      <c r="D6" s="266">
        <v>0</v>
      </c>
      <c r="E6" s="285">
        <v>0.30099999999999999</v>
      </c>
      <c r="F6" s="272">
        <f t="shared" si="0"/>
        <v>0</v>
      </c>
      <c r="H6" s="270">
        <f t="shared" si="1"/>
        <v>0</v>
      </c>
    </row>
    <row r="7" spans="2:8" hidden="1" outlineLevel="1" x14ac:dyDescent="0.2">
      <c r="B7" s="269">
        <v>3.4</v>
      </c>
      <c r="C7" s="270" t="s">
        <v>73</v>
      </c>
      <c r="D7" s="266">
        <v>0</v>
      </c>
      <c r="E7" s="285">
        <v>0.30099999999999999</v>
      </c>
      <c r="F7" s="272">
        <f t="shared" si="0"/>
        <v>0</v>
      </c>
      <c r="H7" s="270">
        <f t="shared" si="1"/>
        <v>0</v>
      </c>
    </row>
    <row r="8" spans="2:8" hidden="1" outlineLevel="1" x14ac:dyDescent="0.2">
      <c r="B8" s="269">
        <v>3.14</v>
      </c>
      <c r="C8" s="270" t="s">
        <v>73</v>
      </c>
      <c r="D8" s="266">
        <v>0</v>
      </c>
      <c r="E8" s="285">
        <v>0.30099999999999999</v>
      </c>
      <c r="F8" s="272">
        <f t="shared" si="0"/>
        <v>0</v>
      </c>
      <c r="H8" s="270">
        <f t="shared" si="1"/>
        <v>0</v>
      </c>
    </row>
    <row r="9" spans="2:8" hidden="1" outlineLevel="1" x14ac:dyDescent="0.2">
      <c r="B9" s="269">
        <v>2</v>
      </c>
      <c r="C9" s="270" t="s">
        <v>72</v>
      </c>
      <c r="D9" s="266">
        <v>0</v>
      </c>
      <c r="E9" s="285">
        <v>0.67700000000000005</v>
      </c>
      <c r="F9" s="272">
        <f t="shared" si="0"/>
        <v>0</v>
      </c>
      <c r="H9" s="270">
        <f t="shared" si="1"/>
        <v>0</v>
      </c>
    </row>
    <row r="10" spans="2:8" collapsed="1" x14ac:dyDescent="0.2">
      <c r="B10" s="269">
        <v>4</v>
      </c>
      <c r="C10" s="270" t="s">
        <v>71</v>
      </c>
      <c r="D10" s="266">
        <v>4</v>
      </c>
      <c r="E10" s="285">
        <v>0.70599999999999996</v>
      </c>
      <c r="F10" s="272">
        <f t="shared" si="0"/>
        <v>11.295999999999999</v>
      </c>
      <c r="H10" s="270">
        <f t="shared" si="1"/>
        <v>16</v>
      </c>
    </row>
    <row r="11" spans="2:8" x14ac:dyDescent="0.2">
      <c r="B11" s="269">
        <v>4</v>
      </c>
      <c r="C11" s="270" t="s">
        <v>394</v>
      </c>
      <c r="D11" s="266">
        <v>4</v>
      </c>
      <c r="E11" s="285">
        <v>0.50800000000000001</v>
      </c>
      <c r="F11" s="272">
        <f t="shared" si="0"/>
        <v>8.1280000000000001</v>
      </c>
      <c r="H11" s="270">
        <f t="shared" si="1"/>
        <v>16</v>
      </c>
    </row>
    <row r="12" spans="2:8" x14ac:dyDescent="0.2">
      <c r="B12" s="269">
        <v>5</v>
      </c>
      <c r="C12" s="270" t="s">
        <v>394</v>
      </c>
      <c r="D12" s="266">
        <v>4</v>
      </c>
      <c r="E12" s="285">
        <v>0.41599999999999998</v>
      </c>
      <c r="F12" s="272">
        <f t="shared" ref="F12:F13" si="2">B12*D12*E12</f>
        <v>8.32</v>
      </c>
      <c r="H12" s="270">
        <f t="shared" ref="H12:H13" si="3">B12*D12</f>
        <v>20</v>
      </c>
    </row>
    <row r="13" spans="2:8" x14ac:dyDescent="0.2">
      <c r="B13" s="269">
        <v>2.5</v>
      </c>
      <c r="C13" s="270" t="s">
        <v>78</v>
      </c>
      <c r="D13" s="266">
        <v>4</v>
      </c>
      <c r="E13" s="285">
        <v>0.74399999999999999</v>
      </c>
      <c r="F13" s="272">
        <f t="shared" si="2"/>
        <v>7.4399999999999995</v>
      </c>
      <c r="H13" s="270">
        <f t="shared" si="3"/>
        <v>10</v>
      </c>
    </row>
    <row r="14" spans="2:8" outlineLevel="2" x14ac:dyDescent="0.2">
      <c r="B14" s="273">
        <v>0.5</v>
      </c>
      <c r="C14" s="274" t="s">
        <v>78</v>
      </c>
      <c r="D14" s="275">
        <v>8</v>
      </c>
      <c r="E14" s="470">
        <v>0.74399999999999999</v>
      </c>
      <c r="F14" s="277">
        <f t="shared" si="0"/>
        <v>2.976</v>
      </c>
      <c r="G14" s="275"/>
      <c r="H14" s="274">
        <f t="shared" si="1"/>
        <v>4</v>
      </c>
    </row>
    <row r="15" spans="2:8" ht="15.75" x14ac:dyDescent="0.2">
      <c r="B15" s="279" t="s">
        <v>12</v>
      </c>
      <c r="D15" s="471">
        <f>SUM(D5:D14)</f>
        <v>24</v>
      </c>
      <c r="F15" s="280">
        <f>SUM(F5:F14)</f>
        <v>38.159999999999997</v>
      </c>
      <c r="H15" s="270">
        <f>SUM(H5:H14)</f>
        <v>66</v>
      </c>
    </row>
    <row r="16" spans="2:8" outlineLevel="1" x14ac:dyDescent="0.2"/>
    <row r="17" spans="1:6" x14ac:dyDescent="0.2">
      <c r="B17" s="268" t="s">
        <v>13</v>
      </c>
    </row>
    <row r="18" spans="1:6" x14ac:dyDescent="0.2">
      <c r="A18" s="266">
        <v>1</v>
      </c>
      <c r="B18" s="282" t="s">
        <v>50</v>
      </c>
      <c r="C18" s="283">
        <v>1</v>
      </c>
      <c r="D18" s="272">
        <v>2.5499999999999998</v>
      </c>
      <c r="E18" s="266">
        <v>1</v>
      </c>
      <c r="F18" s="272">
        <f>D18/15*E18</f>
        <v>0.16999999999999998</v>
      </c>
    </row>
    <row r="19" spans="1:6" x14ac:dyDescent="0.2">
      <c r="A19" s="266">
        <v>2</v>
      </c>
      <c r="B19" s="282" t="s">
        <v>51</v>
      </c>
      <c r="C19" s="283">
        <v>2</v>
      </c>
      <c r="D19" s="272">
        <v>2.5</v>
      </c>
      <c r="E19" s="266">
        <v>1</v>
      </c>
      <c r="F19" s="272">
        <f>D19/15*E19</f>
        <v>0.16666666666666666</v>
      </c>
    </row>
    <row r="20" spans="1:6" ht="30" x14ac:dyDescent="0.2">
      <c r="A20" s="266">
        <v>3</v>
      </c>
      <c r="B20" s="282" t="s">
        <v>52</v>
      </c>
      <c r="C20" s="283"/>
      <c r="D20" s="272">
        <v>14.5</v>
      </c>
      <c r="E20" s="266">
        <v>0</v>
      </c>
      <c r="F20" s="272">
        <f>D20/15*E20</f>
        <v>0</v>
      </c>
    </row>
    <row r="21" spans="1:6" x14ac:dyDescent="0.2">
      <c r="A21" s="266">
        <v>4</v>
      </c>
      <c r="B21" s="282" t="s">
        <v>53</v>
      </c>
      <c r="C21" s="283" t="s">
        <v>436</v>
      </c>
      <c r="D21" s="272">
        <v>5.2</v>
      </c>
      <c r="E21" s="266">
        <v>0</v>
      </c>
      <c r="F21" s="272">
        <f>D21/15*E21</f>
        <v>0</v>
      </c>
    </row>
    <row r="22" spans="1:6" x14ac:dyDescent="0.2">
      <c r="A22" s="266">
        <v>5</v>
      </c>
      <c r="B22" s="282"/>
      <c r="C22" s="283" t="s">
        <v>437</v>
      </c>
      <c r="D22" s="272">
        <v>11</v>
      </c>
      <c r="E22" s="266">
        <v>1</v>
      </c>
      <c r="F22" s="272">
        <f>D22/15*E22</f>
        <v>0.73333333333333328</v>
      </c>
    </row>
    <row r="23" spans="1:6" x14ac:dyDescent="0.2">
      <c r="A23" s="266">
        <v>6</v>
      </c>
      <c r="B23" s="282" t="s">
        <v>54</v>
      </c>
      <c r="C23" s="283">
        <v>5</v>
      </c>
      <c r="D23" s="272">
        <v>1.1100000000000001</v>
      </c>
      <c r="E23" s="266">
        <v>2</v>
      </c>
      <c r="F23" s="272">
        <f>D23*E23</f>
        <v>2.2200000000000002</v>
      </c>
    </row>
    <row r="24" spans="1:6" x14ac:dyDescent="0.2">
      <c r="B24" s="282"/>
      <c r="C24" s="283"/>
      <c r="D24" s="272">
        <v>0.55000000000000004</v>
      </c>
      <c r="E24" s="266">
        <v>0</v>
      </c>
      <c r="F24" s="272">
        <f>D24*E24</f>
        <v>0</v>
      </c>
    </row>
    <row r="25" spans="1:6" x14ac:dyDescent="0.2">
      <c r="A25" s="266">
        <v>7</v>
      </c>
      <c r="B25" s="282" t="s">
        <v>397</v>
      </c>
      <c r="C25" s="283" t="s">
        <v>398</v>
      </c>
      <c r="D25" s="272">
        <v>1.8</v>
      </c>
      <c r="E25" s="266">
        <v>2</v>
      </c>
      <c r="F25" s="272">
        <f>D25*E25</f>
        <v>3.6</v>
      </c>
    </row>
    <row r="26" spans="1:6" ht="30" x14ac:dyDescent="0.2">
      <c r="A26" s="266">
        <v>8</v>
      </c>
      <c r="B26" s="282" t="s">
        <v>399</v>
      </c>
      <c r="C26" s="283" t="s">
        <v>400</v>
      </c>
      <c r="D26" s="272">
        <v>4.4000000000000004</v>
      </c>
      <c r="E26" s="266">
        <v>0</v>
      </c>
      <c r="F26" s="272">
        <f>D26*E26</f>
        <v>0</v>
      </c>
    </row>
    <row r="27" spans="1:6" x14ac:dyDescent="0.2">
      <c r="A27" s="266">
        <v>9</v>
      </c>
      <c r="B27" s="282" t="s">
        <v>245</v>
      </c>
      <c r="C27" s="283"/>
      <c r="D27" s="272"/>
      <c r="F27" s="272"/>
    </row>
    <row r="28" spans="1:6" x14ac:dyDescent="0.2">
      <c r="B28" s="282" t="s">
        <v>401</v>
      </c>
      <c r="C28" s="283" t="s">
        <v>438</v>
      </c>
      <c r="D28" s="272">
        <v>1.1000000000000001</v>
      </c>
      <c r="E28" s="475">
        <f>D15-D14</f>
        <v>16</v>
      </c>
      <c r="F28" s="272">
        <f t="shared" ref="F28:F41" si="4">D28*E28</f>
        <v>17.600000000000001</v>
      </c>
    </row>
    <row r="29" spans="1:6" x14ac:dyDescent="0.2">
      <c r="B29" s="472" t="s">
        <v>403</v>
      </c>
      <c r="C29" s="283"/>
      <c r="D29" s="272">
        <v>3.7</v>
      </c>
      <c r="E29" s="266">
        <v>0</v>
      </c>
      <c r="F29" s="272">
        <f t="shared" si="4"/>
        <v>0</v>
      </c>
    </row>
    <row r="30" spans="1:6" x14ac:dyDescent="0.2">
      <c r="B30" s="282" t="s">
        <v>439</v>
      </c>
      <c r="C30" s="283" t="s">
        <v>440</v>
      </c>
      <c r="D30" s="272">
        <v>1.51</v>
      </c>
      <c r="E30" s="266">
        <v>4</v>
      </c>
      <c r="F30" s="272">
        <f t="shared" si="4"/>
        <v>6.04</v>
      </c>
    </row>
    <row r="31" spans="1:6" x14ac:dyDescent="0.2">
      <c r="B31" s="282" t="s">
        <v>405</v>
      </c>
      <c r="C31" s="283" t="s">
        <v>441</v>
      </c>
      <c r="D31" s="272">
        <v>1.3</v>
      </c>
      <c r="E31" s="266">
        <v>2</v>
      </c>
      <c r="F31" s="272">
        <f t="shared" si="4"/>
        <v>2.6</v>
      </c>
    </row>
    <row r="32" spans="1:6" x14ac:dyDescent="0.2">
      <c r="B32" s="282" t="s">
        <v>407</v>
      </c>
      <c r="C32" s="283" t="s">
        <v>442</v>
      </c>
      <c r="D32" s="272">
        <v>1.74</v>
      </c>
      <c r="E32" s="266">
        <v>0</v>
      </c>
      <c r="F32" s="272">
        <f t="shared" si="4"/>
        <v>0</v>
      </c>
    </row>
    <row r="33" spans="1:7" x14ac:dyDescent="0.2">
      <c r="B33" s="282" t="s">
        <v>443</v>
      </c>
      <c r="C33" s="283" t="s">
        <v>440</v>
      </c>
      <c r="D33" s="272">
        <v>1.05</v>
      </c>
      <c r="E33" s="266">
        <v>8</v>
      </c>
      <c r="F33" s="272">
        <f t="shared" si="4"/>
        <v>8.4</v>
      </c>
    </row>
    <row r="34" spans="1:7" ht="15.75" customHeight="1" x14ac:dyDescent="0.2">
      <c r="B34" s="282" t="s">
        <v>409</v>
      </c>
      <c r="C34" s="283" t="s">
        <v>444</v>
      </c>
      <c r="D34" s="272">
        <v>2.41</v>
      </c>
      <c r="E34" s="266">
        <v>2</v>
      </c>
      <c r="F34" s="272">
        <f t="shared" si="4"/>
        <v>4.82</v>
      </c>
    </row>
    <row r="35" spans="1:7" x14ac:dyDescent="0.2">
      <c r="B35" s="282" t="s">
        <v>411</v>
      </c>
      <c r="C35" s="283" t="s">
        <v>445</v>
      </c>
      <c r="D35" s="272">
        <v>1.3</v>
      </c>
      <c r="E35" s="266">
        <f>D14</f>
        <v>8</v>
      </c>
      <c r="F35" s="272">
        <f t="shared" si="4"/>
        <v>10.4</v>
      </c>
    </row>
    <row r="36" spans="1:7" ht="30" x14ac:dyDescent="0.2">
      <c r="A36" s="266">
        <v>10</v>
      </c>
      <c r="B36" s="282" t="s">
        <v>413</v>
      </c>
      <c r="C36" s="283">
        <v>27</v>
      </c>
      <c r="D36" s="272">
        <v>2.2000000000000002</v>
      </c>
      <c r="E36" s="266">
        <v>1</v>
      </c>
      <c r="F36" s="272">
        <f t="shared" si="4"/>
        <v>2.2000000000000002</v>
      </c>
    </row>
    <row r="37" spans="1:7" x14ac:dyDescent="0.2">
      <c r="A37" s="266">
        <v>11</v>
      </c>
      <c r="B37" s="282" t="s">
        <v>415</v>
      </c>
      <c r="C37" s="283" t="s">
        <v>446</v>
      </c>
      <c r="D37" s="272">
        <v>1.9</v>
      </c>
      <c r="E37" s="266">
        <v>2</v>
      </c>
      <c r="F37" s="272">
        <f t="shared" si="4"/>
        <v>3.8</v>
      </c>
    </row>
    <row r="38" spans="1:7" x14ac:dyDescent="0.2">
      <c r="A38" s="266">
        <v>12</v>
      </c>
      <c r="B38" s="282" t="s">
        <v>418</v>
      </c>
      <c r="C38" s="283">
        <v>30</v>
      </c>
      <c r="D38" s="285">
        <v>0.192</v>
      </c>
      <c r="E38" s="266">
        <v>0</v>
      </c>
      <c r="F38" s="272">
        <f t="shared" si="4"/>
        <v>0</v>
      </c>
    </row>
    <row r="39" spans="1:7" x14ac:dyDescent="0.2">
      <c r="A39" s="266">
        <v>13</v>
      </c>
      <c r="B39" s="282" t="s">
        <v>419</v>
      </c>
      <c r="C39" s="283">
        <v>31</v>
      </c>
      <c r="D39" s="272">
        <v>2.4</v>
      </c>
      <c r="E39" s="266">
        <v>4</v>
      </c>
      <c r="F39" s="272">
        <f t="shared" si="4"/>
        <v>9.6</v>
      </c>
    </row>
    <row r="40" spans="1:7" x14ac:dyDescent="0.2">
      <c r="A40" s="266">
        <v>14</v>
      </c>
      <c r="B40" s="282" t="s">
        <v>61</v>
      </c>
      <c r="C40" s="283">
        <v>37</v>
      </c>
      <c r="D40" s="272">
        <v>2</v>
      </c>
      <c r="E40" s="266">
        <v>2</v>
      </c>
      <c r="F40" s="272">
        <f t="shared" si="4"/>
        <v>4</v>
      </c>
    </row>
    <row r="41" spans="1:7" x14ac:dyDescent="0.2">
      <c r="A41" s="266">
        <v>15</v>
      </c>
      <c r="B41" s="282" t="s">
        <v>139</v>
      </c>
      <c r="C41" s="283"/>
      <c r="D41" s="272">
        <v>3</v>
      </c>
      <c r="E41" s="266">
        <v>0</v>
      </c>
      <c r="F41" s="272">
        <f t="shared" si="4"/>
        <v>0</v>
      </c>
    </row>
    <row r="42" spans="1:7" x14ac:dyDescent="0.2">
      <c r="A42" s="266">
        <v>16</v>
      </c>
      <c r="B42" s="282" t="s">
        <v>62</v>
      </c>
      <c r="C42" s="283" t="s">
        <v>87</v>
      </c>
      <c r="D42" s="272">
        <v>12</v>
      </c>
      <c r="E42" s="266">
        <v>1</v>
      </c>
      <c r="F42" s="272">
        <f>D42/15*E42</f>
        <v>0.8</v>
      </c>
    </row>
    <row r="43" spans="1:7" x14ac:dyDescent="0.2">
      <c r="A43" s="266">
        <v>17</v>
      </c>
      <c r="B43" s="282" t="s">
        <v>64</v>
      </c>
      <c r="C43" s="283">
        <v>35</v>
      </c>
      <c r="D43" s="272">
        <v>3</v>
      </c>
      <c r="E43" s="266">
        <v>1</v>
      </c>
      <c r="F43" s="272">
        <f>D43/15*E43</f>
        <v>0.2</v>
      </c>
    </row>
    <row r="44" spans="1:7" x14ac:dyDescent="0.2">
      <c r="A44" s="266">
        <v>18</v>
      </c>
      <c r="B44" s="282" t="s">
        <v>65</v>
      </c>
      <c r="C44" s="283">
        <v>39</v>
      </c>
      <c r="D44" s="272">
        <v>6.92</v>
      </c>
      <c r="E44" s="266">
        <v>1</v>
      </c>
      <c r="F44" s="272">
        <f>D44/15*E44</f>
        <v>0.46133333333333332</v>
      </c>
    </row>
    <row r="45" spans="1:7" ht="15.75" thickBot="1" x14ac:dyDescent="0.25">
      <c r="A45" s="266">
        <v>19</v>
      </c>
      <c r="B45" s="286" t="s">
        <v>420</v>
      </c>
      <c r="C45" s="287" t="s">
        <v>447</v>
      </c>
      <c r="D45" s="473">
        <v>3.3000000000000002E-2</v>
      </c>
      <c r="E45" s="474">
        <f>H15</f>
        <v>66</v>
      </c>
      <c r="F45" s="288">
        <f>D45*E45</f>
        <v>2.1779999999999999</v>
      </c>
    </row>
    <row r="46" spans="1:7" ht="15.75" x14ac:dyDescent="0.2">
      <c r="B46" s="279" t="s">
        <v>28</v>
      </c>
      <c r="C46" s="283"/>
      <c r="D46" s="272"/>
      <c r="F46" s="280">
        <f>SUM(F18:F45)</f>
        <v>79.98933333333332</v>
      </c>
    </row>
    <row r="47" spans="1:7" ht="15.75" x14ac:dyDescent="0.2">
      <c r="B47" s="279" t="s">
        <v>29</v>
      </c>
      <c r="C47" s="283"/>
      <c r="D47" s="272"/>
      <c r="F47" s="290">
        <f>F15+F46</f>
        <v>118.14933333333332</v>
      </c>
    </row>
    <row r="48" spans="1:7" x14ac:dyDescent="0.2">
      <c r="B48" s="297" t="s">
        <v>66</v>
      </c>
      <c r="C48" s="292"/>
      <c r="D48" s="293"/>
      <c r="E48" s="278"/>
      <c r="F48" s="294">
        <f>2*3*10/45</f>
        <v>1.3333333333333333</v>
      </c>
      <c r="G48" s="295" t="s">
        <v>67</v>
      </c>
    </row>
    <row r="49" spans="2:7" x14ac:dyDescent="0.2">
      <c r="B49" s="296" t="s">
        <v>30</v>
      </c>
      <c r="C49" s="278"/>
      <c r="D49" s="278"/>
      <c r="E49" s="278"/>
      <c r="F49" s="272">
        <f>1+2+2+1+2+1.5+5+3.5</f>
        <v>18</v>
      </c>
      <c r="G49" s="266" t="s">
        <v>67</v>
      </c>
    </row>
    <row r="50" spans="2:7" x14ac:dyDescent="0.2">
      <c r="B50" s="297" t="s">
        <v>31</v>
      </c>
      <c r="C50" s="278"/>
      <c r="D50" s="278"/>
      <c r="E50" s="293"/>
      <c r="F50" s="294">
        <f>5*(480-10-F49)/105</f>
        <v>21.523809523809526</v>
      </c>
      <c r="G50" s="295" t="s">
        <v>67</v>
      </c>
    </row>
    <row r="51" spans="2:7" x14ac:dyDescent="0.2">
      <c r="C51" s="594" t="s">
        <v>32</v>
      </c>
      <c r="D51" s="298">
        <f>(480-10-F48-F49-F50)*60</f>
        <v>25748.571428571431</v>
      </c>
      <c r="E51" s="595" t="s">
        <v>33</v>
      </c>
      <c r="F51" s="597">
        <f>D51/F47</f>
        <v>217.93243095098379</v>
      </c>
      <c r="G51" s="596" t="s">
        <v>34</v>
      </c>
    </row>
    <row r="52" spans="2:7" x14ac:dyDescent="0.2">
      <c r="C52" s="594"/>
      <c r="D52" s="283" t="s">
        <v>35</v>
      </c>
      <c r="E52" s="595"/>
      <c r="F52" s="598"/>
      <c r="G52" s="596"/>
    </row>
  </sheetData>
  <mergeCells count="5">
    <mergeCell ref="B3:F3"/>
    <mergeCell ref="C51:C52"/>
    <mergeCell ref="E51:E52"/>
    <mergeCell ref="F51:F52"/>
    <mergeCell ref="G51:G52"/>
  </mergeCells>
  <pageMargins left="0.39370078740157483" right="0" top="0.39370078740157483" bottom="0" header="0" footer="0"/>
  <pageSetup paperSize="9" scale="85" orientation="portrait" horizontalDpi="4294967294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4"/>
  <sheetViews>
    <sheetView workbookViewId="0">
      <pane ySplit="4" topLeftCell="A5" activePane="bottomLeft" state="frozen"/>
      <selection activeCell="K53" sqref="K53"/>
      <selection pane="bottomLeft" activeCell="K53" sqref="K53"/>
    </sheetView>
  </sheetViews>
  <sheetFormatPr defaultRowHeight="15" x14ac:dyDescent="0.2"/>
  <cols>
    <col min="1" max="1" width="3.5703125" style="266" customWidth="1"/>
    <col min="2" max="2" width="44.85546875" style="268" customWidth="1"/>
    <col min="3" max="3" width="11.5703125" style="266" bestFit="1" customWidth="1"/>
    <col min="4" max="5" width="9.28515625" style="266" bestFit="1" customWidth="1"/>
    <col min="6" max="6" width="12.14062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4.85546875" style="266" customWidth="1"/>
    <col min="259" max="259" width="11.5703125" style="266" bestFit="1" customWidth="1"/>
    <col min="260" max="261" width="9.28515625" style="266" bestFit="1" customWidth="1"/>
    <col min="262" max="262" width="12.14062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4.85546875" style="266" customWidth="1"/>
    <col min="515" max="515" width="11.5703125" style="266" bestFit="1" customWidth="1"/>
    <col min="516" max="517" width="9.28515625" style="266" bestFit="1" customWidth="1"/>
    <col min="518" max="518" width="12.14062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4.85546875" style="266" customWidth="1"/>
    <col min="771" max="771" width="11.5703125" style="266" bestFit="1" customWidth="1"/>
    <col min="772" max="773" width="9.28515625" style="266" bestFit="1" customWidth="1"/>
    <col min="774" max="774" width="12.14062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4.85546875" style="266" customWidth="1"/>
    <col min="1027" max="1027" width="11.5703125" style="266" bestFit="1" customWidth="1"/>
    <col min="1028" max="1029" width="9.28515625" style="266" bestFit="1" customWidth="1"/>
    <col min="1030" max="1030" width="12.14062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4.85546875" style="266" customWidth="1"/>
    <col min="1283" max="1283" width="11.5703125" style="266" bestFit="1" customWidth="1"/>
    <col min="1284" max="1285" width="9.28515625" style="266" bestFit="1" customWidth="1"/>
    <col min="1286" max="1286" width="12.14062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4.85546875" style="266" customWidth="1"/>
    <col min="1539" max="1539" width="11.5703125" style="266" bestFit="1" customWidth="1"/>
    <col min="1540" max="1541" width="9.28515625" style="266" bestFit="1" customWidth="1"/>
    <col min="1542" max="1542" width="12.14062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4.85546875" style="266" customWidth="1"/>
    <col min="1795" max="1795" width="11.5703125" style="266" bestFit="1" customWidth="1"/>
    <col min="1796" max="1797" width="9.28515625" style="266" bestFit="1" customWidth="1"/>
    <col min="1798" max="1798" width="12.14062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4.85546875" style="266" customWidth="1"/>
    <col min="2051" max="2051" width="11.5703125" style="266" bestFit="1" customWidth="1"/>
    <col min="2052" max="2053" width="9.28515625" style="266" bestFit="1" customWidth="1"/>
    <col min="2054" max="2054" width="12.14062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4.85546875" style="266" customWidth="1"/>
    <col min="2307" max="2307" width="11.5703125" style="266" bestFit="1" customWidth="1"/>
    <col min="2308" max="2309" width="9.28515625" style="266" bestFit="1" customWidth="1"/>
    <col min="2310" max="2310" width="12.14062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4.85546875" style="266" customWidth="1"/>
    <col min="2563" max="2563" width="11.5703125" style="266" bestFit="1" customWidth="1"/>
    <col min="2564" max="2565" width="9.28515625" style="266" bestFit="1" customWidth="1"/>
    <col min="2566" max="2566" width="12.14062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4.85546875" style="266" customWidth="1"/>
    <col min="2819" max="2819" width="11.5703125" style="266" bestFit="1" customWidth="1"/>
    <col min="2820" max="2821" width="9.28515625" style="266" bestFit="1" customWidth="1"/>
    <col min="2822" max="2822" width="12.14062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4.85546875" style="266" customWidth="1"/>
    <col min="3075" max="3075" width="11.5703125" style="266" bestFit="1" customWidth="1"/>
    <col min="3076" max="3077" width="9.28515625" style="266" bestFit="1" customWidth="1"/>
    <col min="3078" max="3078" width="12.14062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4.85546875" style="266" customWidth="1"/>
    <col min="3331" max="3331" width="11.5703125" style="266" bestFit="1" customWidth="1"/>
    <col min="3332" max="3333" width="9.28515625" style="266" bestFit="1" customWidth="1"/>
    <col min="3334" max="3334" width="12.14062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4.85546875" style="266" customWidth="1"/>
    <col min="3587" max="3587" width="11.5703125" style="266" bestFit="1" customWidth="1"/>
    <col min="3588" max="3589" width="9.28515625" style="266" bestFit="1" customWidth="1"/>
    <col min="3590" max="3590" width="12.14062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4.85546875" style="266" customWidth="1"/>
    <col min="3843" max="3843" width="11.5703125" style="266" bestFit="1" customWidth="1"/>
    <col min="3844" max="3845" width="9.28515625" style="266" bestFit="1" customWidth="1"/>
    <col min="3846" max="3846" width="12.14062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4.85546875" style="266" customWidth="1"/>
    <col min="4099" max="4099" width="11.5703125" style="266" bestFit="1" customWidth="1"/>
    <col min="4100" max="4101" width="9.28515625" style="266" bestFit="1" customWidth="1"/>
    <col min="4102" max="4102" width="12.14062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4.85546875" style="266" customWidth="1"/>
    <col min="4355" max="4355" width="11.5703125" style="266" bestFit="1" customWidth="1"/>
    <col min="4356" max="4357" width="9.28515625" style="266" bestFit="1" customWidth="1"/>
    <col min="4358" max="4358" width="12.14062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4.85546875" style="266" customWidth="1"/>
    <col min="4611" max="4611" width="11.5703125" style="266" bestFit="1" customWidth="1"/>
    <col min="4612" max="4613" width="9.28515625" style="266" bestFit="1" customWidth="1"/>
    <col min="4614" max="4614" width="12.14062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4.85546875" style="266" customWidth="1"/>
    <col min="4867" max="4867" width="11.5703125" style="266" bestFit="1" customWidth="1"/>
    <col min="4868" max="4869" width="9.28515625" style="266" bestFit="1" customWidth="1"/>
    <col min="4870" max="4870" width="12.14062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4.85546875" style="266" customWidth="1"/>
    <col min="5123" max="5123" width="11.5703125" style="266" bestFit="1" customWidth="1"/>
    <col min="5124" max="5125" width="9.28515625" style="266" bestFit="1" customWidth="1"/>
    <col min="5126" max="5126" width="12.14062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4.85546875" style="266" customWidth="1"/>
    <col min="5379" max="5379" width="11.5703125" style="266" bestFit="1" customWidth="1"/>
    <col min="5380" max="5381" width="9.28515625" style="266" bestFit="1" customWidth="1"/>
    <col min="5382" max="5382" width="12.14062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4.85546875" style="266" customWidth="1"/>
    <col min="5635" max="5635" width="11.5703125" style="266" bestFit="1" customWidth="1"/>
    <col min="5636" max="5637" width="9.28515625" style="266" bestFit="1" customWidth="1"/>
    <col min="5638" max="5638" width="12.14062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4.85546875" style="266" customWidth="1"/>
    <col min="5891" max="5891" width="11.5703125" style="266" bestFit="1" customWidth="1"/>
    <col min="5892" max="5893" width="9.28515625" style="266" bestFit="1" customWidth="1"/>
    <col min="5894" max="5894" width="12.14062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4.85546875" style="266" customWidth="1"/>
    <col min="6147" max="6147" width="11.5703125" style="266" bestFit="1" customWidth="1"/>
    <col min="6148" max="6149" width="9.28515625" style="266" bestFit="1" customWidth="1"/>
    <col min="6150" max="6150" width="12.14062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4.85546875" style="266" customWidth="1"/>
    <col min="6403" max="6403" width="11.5703125" style="266" bestFit="1" customWidth="1"/>
    <col min="6404" max="6405" width="9.28515625" style="266" bestFit="1" customWidth="1"/>
    <col min="6406" max="6406" width="12.14062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4.85546875" style="266" customWidth="1"/>
    <col min="6659" max="6659" width="11.5703125" style="266" bestFit="1" customWidth="1"/>
    <col min="6660" max="6661" width="9.28515625" style="266" bestFit="1" customWidth="1"/>
    <col min="6662" max="6662" width="12.14062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4.85546875" style="266" customWidth="1"/>
    <col min="6915" max="6915" width="11.5703125" style="266" bestFit="1" customWidth="1"/>
    <col min="6916" max="6917" width="9.28515625" style="266" bestFit="1" customWidth="1"/>
    <col min="6918" max="6918" width="12.14062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4.85546875" style="266" customWidth="1"/>
    <col min="7171" max="7171" width="11.5703125" style="266" bestFit="1" customWidth="1"/>
    <col min="7172" max="7173" width="9.28515625" style="266" bestFit="1" customWidth="1"/>
    <col min="7174" max="7174" width="12.14062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4.85546875" style="266" customWidth="1"/>
    <col min="7427" max="7427" width="11.5703125" style="266" bestFit="1" customWidth="1"/>
    <col min="7428" max="7429" width="9.28515625" style="266" bestFit="1" customWidth="1"/>
    <col min="7430" max="7430" width="12.14062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4.85546875" style="266" customWidth="1"/>
    <col min="7683" max="7683" width="11.5703125" style="266" bestFit="1" customWidth="1"/>
    <col min="7684" max="7685" width="9.28515625" style="266" bestFit="1" customWidth="1"/>
    <col min="7686" max="7686" width="12.14062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4.85546875" style="266" customWidth="1"/>
    <col min="7939" max="7939" width="11.5703125" style="266" bestFit="1" customWidth="1"/>
    <col min="7940" max="7941" width="9.28515625" style="266" bestFit="1" customWidth="1"/>
    <col min="7942" max="7942" width="12.14062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4.85546875" style="266" customWidth="1"/>
    <col min="8195" max="8195" width="11.5703125" style="266" bestFit="1" customWidth="1"/>
    <col min="8196" max="8197" width="9.28515625" style="266" bestFit="1" customWidth="1"/>
    <col min="8198" max="8198" width="12.14062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4.85546875" style="266" customWidth="1"/>
    <col min="8451" max="8451" width="11.5703125" style="266" bestFit="1" customWidth="1"/>
    <col min="8452" max="8453" width="9.28515625" style="266" bestFit="1" customWidth="1"/>
    <col min="8454" max="8454" width="12.14062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4.85546875" style="266" customWidth="1"/>
    <col min="8707" max="8707" width="11.5703125" style="266" bestFit="1" customWidth="1"/>
    <col min="8708" max="8709" width="9.28515625" style="266" bestFit="1" customWidth="1"/>
    <col min="8710" max="8710" width="12.14062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4.85546875" style="266" customWidth="1"/>
    <col min="8963" max="8963" width="11.5703125" style="266" bestFit="1" customWidth="1"/>
    <col min="8964" max="8965" width="9.28515625" style="266" bestFit="1" customWidth="1"/>
    <col min="8966" max="8966" width="12.14062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4.85546875" style="266" customWidth="1"/>
    <col min="9219" max="9219" width="11.5703125" style="266" bestFit="1" customWidth="1"/>
    <col min="9220" max="9221" width="9.28515625" style="266" bestFit="1" customWidth="1"/>
    <col min="9222" max="9222" width="12.14062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4.85546875" style="266" customWidth="1"/>
    <col min="9475" max="9475" width="11.5703125" style="266" bestFit="1" customWidth="1"/>
    <col min="9476" max="9477" width="9.28515625" style="266" bestFit="1" customWidth="1"/>
    <col min="9478" max="9478" width="12.14062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4.85546875" style="266" customWidth="1"/>
    <col min="9731" max="9731" width="11.5703125" style="266" bestFit="1" customWidth="1"/>
    <col min="9732" max="9733" width="9.28515625" style="266" bestFit="1" customWidth="1"/>
    <col min="9734" max="9734" width="12.14062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4.85546875" style="266" customWidth="1"/>
    <col min="9987" max="9987" width="11.5703125" style="266" bestFit="1" customWidth="1"/>
    <col min="9988" max="9989" width="9.28515625" style="266" bestFit="1" customWidth="1"/>
    <col min="9990" max="9990" width="12.14062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4.85546875" style="266" customWidth="1"/>
    <col min="10243" max="10243" width="11.5703125" style="266" bestFit="1" customWidth="1"/>
    <col min="10244" max="10245" width="9.28515625" style="266" bestFit="1" customWidth="1"/>
    <col min="10246" max="10246" width="12.14062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4.85546875" style="266" customWidth="1"/>
    <col min="10499" max="10499" width="11.5703125" style="266" bestFit="1" customWidth="1"/>
    <col min="10500" max="10501" width="9.28515625" style="266" bestFit="1" customWidth="1"/>
    <col min="10502" max="10502" width="12.14062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4.85546875" style="266" customWidth="1"/>
    <col min="10755" max="10755" width="11.5703125" style="266" bestFit="1" customWidth="1"/>
    <col min="10756" max="10757" width="9.28515625" style="266" bestFit="1" customWidth="1"/>
    <col min="10758" max="10758" width="12.14062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4.85546875" style="266" customWidth="1"/>
    <col min="11011" max="11011" width="11.5703125" style="266" bestFit="1" customWidth="1"/>
    <col min="11012" max="11013" width="9.28515625" style="266" bestFit="1" customWidth="1"/>
    <col min="11014" max="11014" width="12.14062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4.85546875" style="266" customWidth="1"/>
    <col min="11267" max="11267" width="11.5703125" style="266" bestFit="1" customWidth="1"/>
    <col min="11268" max="11269" width="9.28515625" style="266" bestFit="1" customWidth="1"/>
    <col min="11270" max="11270" width="12.14062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4.85546875" style="266" customWidth="1"/>
    <col min="11523" max="11523" width="11.5703125" style="266" bestFit="1" customWidth="1"/>
    <col min="11524" max="11525" width="9.28515625" style="266" bestFit="1" customWidth="1"/>
    <col min="11526" max="11526" width="12.14062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4.85546875" style="266" customWidth="1"/>
    <col min="11779" max="11779" width="11.5703125" style="266" bestFit="1" customWidth="1"/>
    <col min="11780" max="11781" width="9.28515625" style="266" bestFit="1" customWidth="1"/>
    <col min="11782" max="11782" width="12.14062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4.85546875" style="266" customWidth="1"/>
    <col min="12035" max="12035" width="11.5703125" style="266" bestFit="1" customWidth="1"/>
    <col min="12036" max="12037" width="9.28515625" style="266" bestFit="1" customWidth="1"/>
    <col min="12038" max="12038" width="12.14062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4.85546875" style="266" customWidth="1"/>
    <col min="12291" max="12291" width="11.5703125" style="266" bestFit="1" customWidth="1"/>
    <col min="12292" max="12293" width="9.28515625" style="266" bestFit="1" customWidth="1"/>
    <col min="12294" max="12294" width="12.14062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4.85546875" style="266" customWidth="1"/>
    <col min="12547" max="12547" width="11.5703125" style="266" bestFit="1" customWidth="1"/>
    <col min="12548" max="12549" width="9.28515625" style="266" bestFit="1" customWidth="1"/>
    <col min="12550" max="12550" width="12.14062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4.85546875" style="266" customWidth="1"/>
    <col min="12803" max="12803" width="11.5703125" style="266" bestFit="1" customWidth="1"/>
    <col min="12804" max="12805" width="9.28515625" style="266" bestFit="1" customWidth="1"/>
    <col min="12806" max="12806" width="12.14062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4.85546875" style="266" customWidth="1"/>
    <col min="13059" max="13059" width="11.5703125" style="266" bestFit="1" customWidth="1"/>
    <col min="13060" max="13061" width="9.28515625" style="266" bestFit="1" customWidth="1"/>
    <col min="13062" max="13062" width="12.14062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4.85546875" style="266" customWidth="1"/>
    <col min="13315" max="13315" width="11.5703125" style="266" bestFit="1" customWidth="1"/>
    <col min="13316" max="13317" width="9.28515625" style="266" bestFit="1" customWidth="1"/>
    <col min="13318" max="13318" width="12.14062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4.85546875" style="266" customWidth="1"/>
    <col min="13571" max="13571" width="11.5703125" style="266" bestFit="1" customWidth="1"/>
    <col min="13572" max="13573" width="9.28515625" style="266" bestFit="1" customWidth="1"/>
    <col min="13574" max="13574" width="12.14062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4.85546875" style="266" customWidth="1"/>
    <col min="13827" max="13827" width="11.5703125" style="266" bestFit="1" customWidth="1"/>
    <col min="13828" max="13829" width="9.28515625" style="266" bestFit="1" customWidth="1"/>
    <col min="13830" max="13830" width="12.14062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4.85546875" style="266" customWidth="1"/>
    <col min="14083" max="14083" width="11.5703125" style="266" bestFit="1" customWidth="1"/>
    <col min="14084" max="14085" width="9.28515625" style="266" bestFit="1" customWidth="1"/>
    <col min="14086" max="14086" width="12.14062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4.85546875" style="266" customWidth="1"/>
    <col min="14339" max="14339" width="11.5703125" style="266" bestFit="1" customWidth="1"/>
    <col min="14340" max="14341" width="9.28515625" style="266" bestFit="1" customWidth="1"/>
    <col min="14342" max="14342" width="12.14062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4.85546875" style="266" customWidth="1"/>
    <col min="14595" max="14595" width="11.5703125" style="266" bestFit="1" customWidth="1"/>
    <col min="14596" max="14597" width="9.28515625" style="266" bestFit="1" customWidth="1"/>
    <col min="14598" max="14598" width="12.14062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4.85546875" style="266" customWidth="1"/>
    <col min="14851" max="14851" width="11.5703125" style="266" bestFit="1" customWidth="1"/>
    <col min="14852" max="14853" width="9.28515625" style="266" bestFit="1" customWidth="1"/>
    <col min="14854" max="14854" width="12.14062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4.85546875" style="266" customWidth="1"/>
    <col min="15107" max="15107" width="11.5703125" style="266" bestFit="1" customWidth="1"/>
    <col min="15108" max="15109" width="9.28515625" style="266" bestFit="1" customWidth="1"/>
    <col min="15110" max="15110" width="12.14062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4.85546875" style="266" customWidth="1"/>
    <col min="15363" max="15363" width="11.5703125" style="266" bestFit="1" customWidth="1"/>
    <col min="15364" max="15365" width="9.28515625" style="266" bestFit="1" customWidth="1"/>
    <col min="15366" max="15366" width="12.14062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4.85546875" style="266" customWidth="1"/>
    <col min="15619" max="15619" width="11.5703125" style="266" bestFit="1" customWidth="1"/>
    <col min="15620" max="15621" width="9.28515625" style="266" bestFit="1" customWidth="1"/>
    <col min="15622" max="15622" width="12.14062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4.85546875" style="266" customWidth="1"/>
    <col min="15875" max="15875" width="11.5703125" style="266" bestFit="1" customWidth="1"/>
    <col min="15876" max="15877" width="9.28515625" style="266" bestFit="1" customWidth="1"/>
    <col min="15878" max="15878" width="12.14062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4.85546875" style="266" customWidth="1"/>
    <col min="16131" max="16131" width="11.5703125" style="266" bestFit="1" customWidth="1"/>
    <col min="16132" max="16133" width="9.28515625" style="266" bestFit="1" customWidth="1"/>
    <col min="16134" max="16134" width="12.14062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  <c r="G2" s="479"/>
    </row>
    <row r="3" spans="1:8" ht="38.25" customHeight="1" x14ac:dyDescent="0.2">
      <c r="B3" s="593" t="s">
        <v>464</v>
      </c>
      <c r="C3" s="593"/>
      <c r="D3" s="593"/>
      <c r="E3" s="593"/>
      <c r="F3" s="593"/>
    </row>
    <row r="4" spans="1:8" ht="18.75" customHeight="1" x14ac:dyDescent="0.2">
      <c r="B4" s="268" t="s">
        <v>392</v>
      </c>
    </row>
    <row r="5" spans="1:8" x14ac:dyDescent="0.2">
      <c r="B5" s="269">
        <v>3</v>
      </c>
      <c r="C5" s="270" t="s">
        <v>78</v>
      </c>
      <c r="D5" s="266">
        <v>2</v>
      </c>
      <c r="E5" s="285">
        <v>0.27400000000000002</v>
      </c>
      <c r="F5" s="272">
        <f>B5*D5*E5</f>
        <v>1.6440000000000001</v>
      </c>
      <c r="H5" s="270">
        <f>B5*D5</f>
        <v>6</v>
      </c>
    </row>
    <row r="6" spans="1:8" x14ac:dyDescent="0.2">
      <c r="B6" s="269">
        <v>3.33</v>
      </c>
      <c r="C6" s="270" t="s">
        <v>198</v>
      </c>
      <c r="E6" s="285">
        <v>0.30099999999999999</v>
      </c>
      <c r="F6" s="272">
        <f>B6*D6*E6</f>
        <v>0</v>
      </c>
      <c r="H6" s="270">
        <f>B6*D6</f>
        <v>0</v>
      </c>
    </row>
    <row r="7" spans="1:8" x14ac:dyDescent="0.2">
      <c r="B7" s="269">
        <v>1.5</v>
      </c>
      <c r="C7" s="270" t="s">
        <v>71</v>
      </c>
      <c r="E7" s="285">
        <v>0.80300000000000005</v>
      </c>
      <c r="F7" s="272">
        <f>B7*D7*E7</f>
        <v>0</v>
      </c>
      <c r="H7" s="270">
        <f>B7*D7</f>
        <v>0</v>
      </c>
    </row>
    <row r="8" spans="1:8" x14ac:dyDescent="0.2">
      <c r="B8" s="273">
        <v>0.5</v>
      </c>
      <c r="C8" s="274" t="s">
        <v>78</v>
      </c>
      <c r="D8" s="275">
        <v>4</v>
      </c>
      <c r="E8" s="470">
        <v>0.42799999999999999</v>
      </c>
      <c r="F8" s="277">
        <f>B8*D8*E8</f>
        <v>0.85599999999999998</v>
      </c>
      <c r="G8" s="275"/>
      <c r="H8" s="274">
        <f>B8*D8</f>
        <v>2</v>
      </c>
    </row>
    <row r="9" spans="1:8" ht="15.75" x14ac:dyDescent="0.2">
      <c r="B9" s="279" t="s">
        <v>12</v>
      </c>
      <c r="D9" s="471">
        <f>SUM(D5:D8)</f>
        <v>6</v>
      </c>
      <c r="F9" s="280">
        <f>SUM(F5:F8)</f>
        <v>2.5</v>
      </c>
      <c r="H9" s="270">
        <f>SUM(H5:H8)</f>
        <v>8</v>
      </c>
    </row>
    <row r="11" spans="1:8" x14ac:dyDescent="0.2">
      <c r="B11" s="268" t="s">
        <v>13</v>
      </c>
    </row>
    <row r="12" spans="1:8" x14ac:dyDescent="0.2">
      <c r="A12" s="266">
        <v>1</v>
      </c>
      <c r="B12" s="282" t="s">
        <v>50</v>
      </c>
      <c r="C12" s="283">
        <v>1</v>
      </c>
      <c r="D12" s="272">
        <v>2.5499999999999998</v>
      </c>
      <c r="E12" s="266">
        <v>1</v>
      </c>
      <c r="F12" s="272">
        <f>D12/15*E12</f>
        <v>0.16999999999999998</v>
      </c>
    </row>
    <row r="13" spans="1:8" x14ac:dyDescent="0.2">
      <c r="A13" s="266">
        <v>2</v>
      </c>
      <c r="B13" s="282" t="s">
        <v>51</v>
      </c>
      <c r="C13" s="283">
        <v>2</v>
      </c>
      <c r="D13" s="272">
        <v>2.5</v>
      </c>
      <c r="E13" s="266">
        <v>1</v>
      </c>
      <c r="F13" s="272">
        <f>D13/15*E13</f>
        <v>0.16666666666666666</v>
      </c>
    </row>
    <row r="14" spans="1:8" ht="30" x14ac:dyDescent="0.2">
      <c r="A14" s="266">
        <v>3</v>
      </c>
      <c r="B14" s="282" t="s">
        <v>52</v>
      </c>
      <c r="C14" s="283"/>
      <c r="D14" s="272">
        <v>14.5</v>
      </c>
      <c r="E14" s="266">
        <v>0</v>
      </c>
      <c r="F14" s="272">
        <f>D14/5*E14</f>
        <v>0</v>
      </c>
    </row>
    <row r="15" spans="1:8" x14ac:dyDescent="0.2">
      <c r="A15" s="266">
        <v>4</v>
      </c>
      <c r="B15" s="282" t="s">
        <v>53</v>
      </c>
      <c r="C15" s="283" t="s">
        <v>436</v>
      </c>
      <c r="D15" s="272">
        <v>5.2</v>
      </c>
      <c r="E15" s="266">
        <v>1</v>
      </c>
      <c r="F15" s="272">
        <f>D15/5*E15</f>
        <v>1.04</v>
      </c>
    </row>
    <row r="16" spans="1:8" x14ac:dyDescent="0.2">
      <c r="A16" s="266">
        <v>5</v>
      </c>
      <c r="B16" s="282"/>
      <c r="C16" s="283" t="s">
        <v>437</v>
      </c>
      <c r="D16" s="272">
        <v>11</v>
      </c>
      <c r="E16" s="266">
        <v>0</v>
      </c>
      <c r="F16" s="272">
        <f>D16/15*E16</f>
        <v>0</v>
      </c>
    </row>
    <row r="17" spans="1:6" x14ac:dyDescent="0.2">
      <c r="A17" s="266">
        <v>6</v>
      </c>
      <c r="B17" s="282" t="s">
        <v>54</v>
      </c>
      <c r="C17" s="283">
        <v>5</v>
      </c>
      <c r="D17" s="272">
        <v>1.1100000000000001</v>
      </c>
      <c r="E17" s="266">
        <v>4</v>
      </c>
      <c r="F17" s="272">
        <f>D17*E17</f>
        <v>4.4400000000000004</v>
      </c>
    </row>
    <row r="18" spans="1:6" x14ac:dyDescent="0.2">
      <c r="B18" s="282"/>
      <c r="C18" s="283"/>
      <c r="D18" s="272">
        <v>0.55000000000000004</v>
      </c>
      <c r="E18" s="266">
        <v>0</v>
      </c>
      <c r="F18" s="272">
        <f>D18*E18</f>
        <v>0</v>
      </c>
    </row>
    <row r="19" spans="1:6" ht="30" x14ac:dyDescent="0.2">
      <c r="A19" s="266">
        <v>8</v>
      </c>
      <c r="B19" s="282" t="s">
        <v>450</v>
      </c>
      <c r="C19" s="283" t="s">
        <v>451</v>
      </c>
      <c r="D19" s="272">
        <v>4.24</v>
      </c>
      <c r="E19" s="266">
        <v>2</v>
      </c>
      <c r="F19" s="272">
        <f>D19*E19</f>
        <v>8.48</v>
      </c>
    </row>
    <row r="20" spans="1:6" ht="30" x14ac:dyDescent="0.2">
      <c r="A20" s="266">
        <v>9</v>
      </c>
      <c r="B20" s="282" t="s">
        <v>452</v>
      </c>
      <c r="C20" s="283" t="s">
        <v>453</v>
      </c>
      <c r="D20" s="272">
        <v>6.15</v>
      </c>
      <c r="E20" s="266">
        <v>0</v>
      </c>
      <c r="F20" s="272">
        <f>D20*E20</f>
        <v>0</v>
      </c>
    </row>
    <row r="21" spans="1:6" ht="30" x14ac:dyDescent="0.2">
      <c r="A21" s="266">
        <v>10</v>
      </c>
      <c r="B21" s="282" t="s">
        <v>454</v>
      </c>
      <c r="C21" s="283" t="s">
        <v>455</v>
      </c>
      <c r="D21" s="272">
        <v>12.4</v>
      </c>
      <c r="E21" s="266">
        <v>0</v>
      </c>
      <c r="F21" s="272">
        <f>D21*E21</f>
        <v>0</v>
      </c>
    </row>
    <row r="22" spans="1:6" x14ac:dyDescent="0.2">
      <c r="A22" s="266">
        <v>11</v>
      </c>
      <c r="B22" s="282" t="s">
        <v>245</v>
      </c>
      <c r="C22" s="283"/>
      <c r="D22" s="272"/>
      <c r="F22" s="272"/>
    </row>
    <row r="23" spans="1:6" x14ac:dyDescent="0.2">
      <c r="A23" s="266">
        <v>12</v>
      </c>
      <c r="B23" s="282" t="s">
        <v>401</v>
      </c>
      <c r="C23" s="283" t="s">
        <v>438</v>
      </c>
      <c r="D23" s="272">
        <v>1.1000000000000001</v>
      </c>
      <c r="E23" s="475">
        <f>D9-D8</f>
        <v>2</v>
      </c>
      <c r="F23" s="272">
        <f t="shared" ref="F23:F33" si="0">D23*E23</f>
        <v>2.2000000000000002</v>
      </c>
    </row>
    <row r="24" spans="1:6" x14ac:dyDescent="0.2">
      <c r="A24" s="266">
        <v>13</v>
      </c>
      <c r="B24" s="282" t="s">
        <v>456</v>
      </c>
      <c r="C24" s="283" t="s">
        <v>457</v>
      </c>
      <c r="D24" s="272">
        <v>1.55</v>
      </c>
      <c r="E24" s="266">
        <v>0</v>
      </c>
      <c r="F24" s="272">
        <f t="shared" si="0"/>
        <v>0</v>
      </c>
    </row>
    <row r="25" spans="1:6" x14ac:dyDescent="0.2">
      <c r="A25" s="266">
        <v>14</v>
      </c>
      <c r="B25" s="282" t="s">
        <v>439</v>
      </c>
      <c r="C25" s="283" t="s">
        <v>458</v>
      </c>
      <c r="D25" s="272">
        <v>1.51</v>
      </c>
      <c r="E25" s="266">
        <v>0</v>
      </c>
      <c r="F25" s="272">
        <f t="shared" si="0"/>
        <v>0</v>
      </c>
    </row>
    <row r="26" spans="1:6" x14ac:dyDescent="0.2">
      <c r="A26" s="266">
        <v>15</v>
      </c>
      <c r="B26" s="282" t="s">
        <v>409</v>
      </c>
      <c r="C26" s="283" t="s">
        <v>444</v>
      </c>
      <c r="D26" s="272">
        <v>2.41</v>
      </c>
      <c r="E26" s="266">
        <v>0</v>
      </c>
      <c r="F26" s="272">
        <f t="shared" si="0"/>
        <v>0</v>
      </c>
    </row>
    <row r="27" spans="1:6" x14ac:dyDescent="0.2">
      <c r="A27" s="266">
        <v>16</v>
      </c>
      <c r="B27" s="282" t="s">
        <v>411</v>
      </c>
      <c r="C27" s="283" t="s">
        <v>445</v>
      </c>
      <c r="D27" s="272">
        <v>1.3</v>
      </c>
      <c r="E27" s="266">
        <f>D8</f>
        <v>4</v>
      </c>
      <c r="F27" s="272">
        <f t="shared" si="0"/>
        <v>5.2</v>
      </c>
    </row>
    <row r="28" spans="1:6" ht="30" x14ac:dyDescent="0.2">
      <c r="A28" s="266">
        <v>17</v>
      </c>
      <c r="B28" s="282" t="s">
        <v>413</v>
      </c>
      <c r="C28" s="283">
        <v>27</v>
      </c>
      <c r="D28" s="272">
        <v>2.2000000000000002</v>
      </c>
      <c r="E28" s="266">
        <v>1</v>
      </c>
      <c r="F28" s="272">
        <f t="shared" si="0"/>
        <v>2.2000000000000002</v>
      </c>
    </row>
    <row r="29" spans="1:6" x14ac:dyDescent="0.2">
      <c r="A29" s="266">
        <v>18</v>
      </c>
      <c r="B29" s="282" t="s">
        <v>459</v>
      </c>
      <c r="C29" s="283">
        <v>29</v>
      </c>
      <c r="D29" s="272">
        <v>1.9</v>
      </c>
      <c r="E29" s="266">
        <v>0</v>
      </c>
      <c r="F29" s="272">
        <f t="shared" si="0"/>
        <v>0</v>
      </c>
    </row>
    <row r="30" spans="1:6" x14ac:dyDescent="0.2">
      <c r="A30" s="266">
        <v>19</v>
      </c>
      <c r="B30" s="282" t="s">
        <v>460</v>
      </c>
      <c r="C30" s="283">
        <v>26</v>
      </c>
      <c r="D30" s="272">
        <v>2.2799999999999998</v>
      </c>
      <c r="E30" s="266">
        <v>2</v>
      </c>
      <c r="F30" s="272">
        <f t="shared" si="0"/>
        <v>4.5599999999999996</v>
      </c>
    </row>
    <row r="31" spans="1:6" x14ac:dyDescent="0.2">
      <c r="A31" s="266">
        <v>20</v>
      </c>
      <c r="B31" s="282" t="s">
        <v>61</v>
      </c>
      <c r="C31" s="283">
        <v>37</v>
      </c>
      <c r="D31" s="272">
        <v>2</v>
      </c>
      <c r="E31" s="266">
        <v>2</v>
      </c>
      <c r="F31" s="272">
        <f t="shared" si="0"/>
        <v>4</v>
      </c>
    </row>
    <row r="32" spans="1:6" x14ac:dyDescent="0.2">
      <c r="A32" s="266">
        <v>21</v>
      </c>
      <c r="B32" s="282" t="s">
        <v>461</v>
      </c>
      <c r="C32" s="283">
        <v>31</v>
      </c>
      <c r="D32" s="272">
        <v>2.4</v>
      </c>
      <c r="E32" s="266">
        <v>0</v>
      </c>
      <c r="F32" s="272">
        <f t="shared" si="0"/>
        <v>0</v>
      </c>
    </row>
    <row r="33" spans="1:7" x14ac:dyDescent="0.2">
      <c r="A33" s="266">
        <v>22</v>
      </c>
      <c r="B33" s="282" t="s">
        <v>139</v>
      </c>
      <c r="C33" s="283"/>
      <c r="D33" s="272">
        <v>3</v>
      </c>
      <c r="E33" s="266">
        <v>1</v>
      </c>
      <c r="F33" s="272">
        <f t="shared" si="0"/>
        <v>3</v>
      </c>
    </row>
    <row r="34" spans="1:7" x14ac:dyDescent="0.2">
      <c r="A34" s="266">
        <v>23</v>
      </c>
      <c r="B34" s="282" t="s">
        <v>462</v>
      </c>
      <c r="C34" s="283" t="s">
        <v>463</v>
      </c>
      <c r="D34" s="272">
        <v>12</v>
      </c>
      <c r="E34" s="266">
        <v>1</v>
      </c>
      <c r="F34" s="272">
        <f>D34*E34/5</f>
        <v>2.4</v>
      </c>
    </row>
    <row r="35" spans="1:7" x14ac:dyDescent="0.2">
      <c r="A35" s="266">
        <v>24</v>
      </c>
      <c r="B35" s="282" t="s">
        <v>64</v>
      </c>
      <c r="C35" s="283">
        <v>35</v>
      </c>
      <c r="D35" s="272">
        <v>3</v>
      </c>
      <c r="E35" s="266">
        <v>1</v>
      </c>
      <c r="F35" s="272">
        <f>D35/15*E35</f>
        <v>0.2</v>
      </c>
    </row>
    <row r="36" spans="1:7" x14ac:dyDescent="0.2">
      <c r="A36" s="266">
        <v>25</v>
      </c>
      <c r="B36" s="282" t="s">
        <v>65</v>
      </c>
      <c r="C36" s="283">
        <v>39</v>
      </c>
      <c r="D36" s="272">
        <v>6.92</v>
      </c>
      <c r="E36" s="266">
        <v>1</v>
      </c>
      <c r="F36" s="272">
        <f>D36/15*E36</f>
        <v>0.46133333333333332</v>
      </c>
    </row>
    <row r="37" spans="1:7" ht="15.75" thickBot="1" x14ac:dyDescent="0.25">
      <c r="A37" s="266">
        <v>26</v>
      </c>
      <c r="B37" s="286" t="s">
        <v>420</v>
      </c>
      <c r="C37" s="287" t="s">
        <v>447</v>
      </c>
      <c r="D37" s="473">
        <v>3.3000000000000002E-2</v>
      </c>
      <c r="E37" s="474">
        <f>H9</f>
        <v>8</v>
      </c>
      <c r="F37" s="288">
        <f>D37*E37</f>
        <v>0.26400000000000001</v>
      </c>
    </row>
    <row r="38" spans="1:7" ht="15.75" x14ac:dyDescent="0.2">
      <c r="B38" s="279" t="s">
        <v>28</v>
      </c>
      <c r="C38" s="283"/>
      <c r="D38" s="272"/>
      <c r="F38" s="280">
        <f>SUM(F12:F37)</f>
        <v>38.782000000000004</v>
      </c>
    </row>
    <row r="39" spans="1:7" ht="15.75" x14ac:dyDescent="0.2">
      <c r="B39" s="279" t="s">
        <v>29</v>
      </c>
      <c r="C39" s="283"/>
      <c r="D39" s="272"/>
      <c r="F39" s="290">
        <f>F9+F38</f>
        <v>41.282000000000004</v>
      </c>
    </row>
    <row r="40" spans="1:7" x14ac:dyDescent="0.2">
      <c r="B40" s="297" t="s">
        <v>66</v>
      </c>
      <c r="C40" s="292"/>
      <c r="D40" s="293"/>
      <c r="E40" s="278"/>
      <c r="F40" s="294">
        <f>2*3*10/45</f>
        <v>1.3333333333333333</v>
      </c>
      <c r="G40" s="295" t="s">
        <v>67</v>
      </c>
    </row>
    <row r="41" spans="1:7" x14ac:dyDescent="0.2">
      <c r="B41" s="296" t="s">
        <v>30</v>
      </c>
      <c r="C41" s="278"/>
      <c r="D41" s="278"/>
      <c r="E41" s="278"/>
      <c r="F41" s="272">
        <f>1+2+2+1+2+1.5+5+3.5</f>
        <v>18</v>
      </c>
      <c r="G41" s="266" t="s">
        <v>67</v>
      </c>
    </row>
    <row r="42" spans="1:7" x14ac:dyDescent="0.2">
      <c r="B42" s="297" t="s">
        <v>31</v>
      </c>
      <c r="C42" s="278"/>
      <c r="D42" s="278"/>
      <c r="E42" s="293"/>
      <c r="F42" s="294">
        <f>5*(480-10-F41)/105</f>
        <v>21.523809523809526</v>
      </c>
      <c r="G42" s="295" t="s">
        <v>67</v>
      </c>
    </row>
    <row r="43" spans="1:7" x14ac:dyDescent="0.2">
      <c r="C43" s="594" t="s">
        <v>32</v>
      </c>
      <c r="D43" s="298">
        <f>(480-10-F40-F41-F42)*60</f>
        <v>25748.571428571431</v>
      </c>
      <c r="E43" s="595" t="s">
        <v>33</v>
      </c>
      <c r="F43" s="597">
        <f>D43/F39</f>
        <v>623.72393364108882</v>
      </c>
      <c r="G43" s="596" t="s">
        <v>34</v>
      </c>
    </row>
    <row r="44" spans="1:7" x14ac:dyDescent="0.2">
      <c r="C44" s="594"/>
      <c r="D44" s="283" t="s">
        <v>35</v>
      </c>
      <c r="E44" s="595"/>
      <c r="F44" s="598"/>
      <c r="G44" s="596"/>
    </row>
  </sheetData>
  <mergeCells count="5">
    <mergeCell ref="B3:F3"/>
    <mergeCell ref="C43:C44"/>
    <mergeCell ref="E43:E44"/>
    <mergeCell ref="F43:F44"/>
    <mergeCell ref="G43:G44"/>
  </mergeCells>
  <pageMargins left="0.39370078740157483" right="0" top="0.39370078740157483" bottom="0" header="0" footer="0"/>
  <pageSetup paperSize="9" orientation="portrait" horizontalDpi="4294967294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7"/>
  <sheetViews>
    <sheetView workbookViewId="0">
      <pane ySplit="4" topLeftCell="A17" activePane="bottomLeft" state="frozen"/>
      <selection activeCell="K53" sqref="K53"/>
      <selection pane="bottomLeft" activeCell="L22" sqref="L22"/>
    </sheetView>
  </sheetViews>
  <sheetFormatPr defaultRowHeight="15" customHeight="1" x14ac:dyDescent="0.2"/>
  <cols>
    <col min="1" max="1" width="3.5703125" style="480" customWidth="1"/>
    <col min="2" max="2" width="43.42578125" style="483" customWidth="1"/>
    <col min="3" max="3" width="11.5703125" style="480" customWidth="1"/>
    <col min="4" max="5" width="9.28515625" style="480" customWidth="1"/>
    <col min="6" max="6" width="12.140625" style="480" customWidth="1"/>
    <col min="7" max="7" width="9.140625" style="480"/>
    <col min="8" max="8" width="9.85546875" style="480" customWidth="1"/>
    <col min="9" max="256" width="9.140625" style="480"/>
    <col min="257" max="257" width="3.5703125" style="480" customWidth="1"/>
    <col min="258" max="258" width="43.42578125" style="480" customWidth="1"/>
    <col min="259" max="259" width="11.5703125" style="480" customWidth="1"/>
    <col min="260" max="261" width="9.28515625" style="480" customWidth="1"/>
    <col min="262" max="262" width="12.140625" style="480" customWidth="1"/>
    <col min="263" max="263" width="9.140625" style="480"/>
    <col min="264" max="264" width="9.85546875" style="480" customWidth="1"/>
    <col min="265" max="512" width="9.140625" style="480"/>
    <col min="513" max="513" width="3.5703125" style="480" customWidth="1"/>
    <col min="514" max="514" width="43.42578125" style="480" customWidth="1"/>
    <col min="515" max="515" width="11.5703125" style="480" customWidth="1"/>
    <col min="516" max="517" width="9.28515625" style="480" customWidth="1"/>
    <col min="518" max="518" width="12.140625" style="480" customWidth="1"/>
    <col min="519" max="519" width="9.140625" style="480"/>
    <col min="520" max="520" width="9.85546875" style="480" customWidth="1"/>
    <col min="521" max="768" width="9.140625" style="480"/>
    <col min="769" max="769" width="3.5703125" style="480" customWidth="1"/>
    <col min="770" max="770" width="43.42578125" style="480" customWidth="1"/>
    <col min="771" max="771" width="11.5703125" style="480" customWidth="1"/>
    <col min="772" max="773" width="9.28515625" style="480" customWidth="1"/>
    <col min="774" max="774" width="12.140625" style="480" customWidth="1"/>
    <col min="775" max="775" width="9.140625" style="480"/>
    <col min="776" max="776" width="9.85546875" style="480" customWidth="1"/>
    <col min="777" max="1024" width="9.140625" style="480"/>
    <col min="1025" max="1025" width="3.5703125" style="480" customWidth="1"/>
    <col min="1026" max="1026" width="43.42578125" style="480" customWidth="1"/>
    <col min="1027" max="1027" width="11.5703125" style="480" customWidth="1"/>
    <col min="1028" max="1029" width="9.28515625" style="480" customWidth="1"/>
    <col min="1030" max="1030" width="12.140625" style="480" customWidth="1"/>
    <col min="1031" max="1031" width="9.140625" style="480"/>
    <col min="1032" max="1032" width="9.85546875" style="480" customWidth="1"/>
    <col min="1033" max="1280" width="9.140625" style="480"/>
    <col min="1281" max="1281" width="3.5703125" style="480" customWidth="1"/>
    <col min="1282" max="1282" width="43.42578125" style="480" customWidth="1"/>
    <col min="1283" max="1283" width="11.5703125" style="480" customWidth="1"/>
    <col min="1284" max="1285" width="9.28515625" style="480" customWidth="1"/>
    <col min="1286" max="1286" width="12.140625" style="480" customWidth="1"/>
    <col min="1287" max="1287" width="9.140625" style="480"/>
    <col min="1288" max="1288" width="9.85546875" style="480" customWidth="1"/>
    <col min="1289" max="1536" width="9.140625" style="480"/>
    <col min="1537" max="1537" width="3.5703125" style="480" customWidth="1"/>
    <col min="1538" max="1538" width="43.42578125" style="480" customWidth="1"/>
    <col min="1539" max="1539" width="11.5703125" style="480" customWidth="1"/>
    <col min="1540" max="1541" width="9.28515625" style="480" customWidth="1"/>
    <col min="1542" max="1542" width="12.140625" style="480" customWidth="1"/>
    <col min="1543" max="1543" width="9.140625" style="480"/>
    <col min="1544" max="1544" width="9.85546875" style="480" customWidth="1"/>
    <col min="1545" max="1792" width="9.140625" style="480"/>
    <col min="1793" max="1793" width="3.5703125" style="480" customWidth="1"/>
    <col min="1794" max="1794" width="43.42578125" style="480" customWidth="1"/>
    <col min="1795" max="1795" width="11.5703125" style="480" customWidth="1"/>
    <col min="1796" max="1797" width="9.28515625" style="480" customWidth="1"/>
    <col min="1798" max="1798" width="12.140625" style="480" customWidth="1"/>
    <col min="1799" max="1799" width="9.140625" style="480"/>
    <col min="1800" max="1800" width="9.85546875" style="480" customWidth="1"/>
    <col min="1801" max="2048" width="9.140625" style="480"/>
    <col min="2049" max="2049" width="3.5703125" style="480" customWidth="1"/>
    <col min="2050" max="2050" width="43.42578125" style="480" customWidth="1"/>
    <col min="2051" max="2051" width="11.5703125" style="480" customWidth="1"/>
    <col min="2052" max="2053" width="9.28515625" style="480" customWidth="1"/>
    <col min="2054" max="2054" width="12.140625" style="480" customWidth="1"/>
    <col min="2055" max="2055" width="9.140625" style="480"/>
    <col min="2056" max="2056" width="9.85546875" style="480" customWidth="1"/>
    <col min="2057" max="2304" width="9.140625" style="480"/>
    <col min="2305" max="2305" width="3.5703125" style="480" customWidth="1"/>
    <col min="2306" max="2306" width="43.42578125" style="480" customWidth="1"/>
    <col min="2307" max="2307" width="11.5703125" style="480" customWidth="1"/>
    <col min="2308" max="2309" width="9.28515625" style="480" customWidth="1"/>
    <col min="2310" max="2310" width="12.140625" style="480" customWidth="1"/>
    <col min="2311" max="2311" width="9.140625" style="480"/>
    <col min="2312" max="2312" width="9.85546875" style="480" customWidth="1"/>
    <col min="2313" max="2560" width="9.140625" style="480"/>
    <col min="2561" max="2561" width="3.5703125" style="480" customWidth="1"/>
    <col min="2562" max="2562" width="43.42578125" style="480" customWidth="1"/>
    <col min="2563" max="2563" width="11.5703125" style="480" customWidth="1"/>
    <col min="2564" max="2565" width="9.28515625" style="480" customWidth="1"/>
    <col min="2566" max="2566" width="12.140625" style="480" customWidth="1"/>
    <col min="2567" max="2567" width="9.140625" style="480"/>
    <col min="2568" max="2568" width="9.85546875" style="480" customWidth="1"/>
    <col min="2569" max="2816" width="9.140625" style="480"/>
    <col min="2817" max="2817" width="3.5703125" style="480" customWidth="1"/>
    <col min="2818" max="2818" width="43.42578125" style="480" customWidth="1"/>
    <col min="2819" max="2819" width="11.5703125" style="480" customWidth="1"/>
    <col min="2820" max="2821" width="9.28515625" style="480" customWidth="1"/>
    <col min="2822" max="2822" width="12.140625" style="480" customWidth="1"/>
    <col min="2823" max="2823" width="9.140625" style="480"/>
    <col min="2824" max="2824" width="9.85546875" style="480" customWidth="1"/>
    <col min="2825" max="3072" width="9.140625" style="480"/>
    <col min="3073" max="3073" width="3.5703125" style="480" customWidth="1"/>
    <col min="3074" max="3074" width="43.42578125" style="480" customWidth="1"/>
    <col min="3075" max="3075" width="11.5703125" style="480" customWidth="1"/>
    <col min="3076" max="3077" width="9.28515625" style="480" customWidth="1"/>
    <col min="3078" max="3078" width="12.140625" style="480" customWidth="1"/>
    <col min="3079" max="3079" width="9.140625" style="480"/>
    <col min="3080" max="3080" width="9.85546875" style="480" customWidth="1"/>
    <col min="3081" max="3328" width="9.140625" style="480"/>
    <col min="3329" max="3329" width="3.5703125" style="480" customWidth="1"/>
    <col min="3330" max="3330" width="43.42578125" style="480" customWidth="1"/>
    <col min="3331" max="3331" width="11.5703125" style="480" customWidth="1"/>
    <col min="3332" max="3333" width="9.28515625" style="480" customWidth="1"/>
    <col min="3334" max="3334" width="12.140625" style="480" customWidth="1"/>
    <col min="3335" max="3335" width="9.140625" style="480"/>
    <col min="3336" max="3336" width="9.85546875" style="480" customWidth="1"/>
    <col min="3337" max="3584" width="9.140625" style="480"/>
    <col min="3585" max="3585" width="3.5703125" style="480" customWidth="1"/>
    <col min="3586" max="3586" width="43.42578125" style="480" customWidth="1"/>
    <col min="3587" max="3587" width="11.5703125" style="480" customWidth="1"/>
    <col min="3588" max="3589" width="9.28515625" style="480" customWidth="1"/>
    <col min="3590" max="3590" width="12.140625" style="480" customWidth="1"/>
    <col min="3591" max="3591" width="9.140625" style="480"/>
    <col min="3592" max="3592" width="9.85546875" style="480" customWidth="1"/>
    <col min="3593" max="3840" width="9.140625" style="480"/>
    <col min="3841" max="3841" width="3.5703125" style="480" customWidth="1"/>
    <col min="3842" max="3842" width="43.42578125" style="480" customWidth="1"/>
    <col min="3843" max="3843" width="11.5703125" style="480" customWidth="1"/>
    <col min="3844" max="3845" width="9.28515625" style="480" customWidth="1"/>
    <col min="3846" max="3846" width="12.140625" style="480" customWidth="1"/>
    <col min="3847" max="3847" width="9.140625" style="480"/>
    <col min="3848" max="3848" width="9.85546875" style="480" customWidth="1"/>
    <col min="3849" max="4096" width="9.140625" style="480"/>
    <col min="4097" max="4097" width="3.5703125" style="480" customWidth="1"/>
    <col min="4098" max="4098" width="43.42578125" style="480" customWidth="1"/>
    <col min="4099" max="4099" width="11.5703125" style="480" customWidth="1"/>
    <col min="4100" max="4101" width="9.28515625" style="480" customWidth="1"/>
    <col min="4102" max="4102" width="12.140625" style="480" customWidth="1"/>
    <col min="4103" max="4103" width="9.140625" style="480"/>
    <col min="4104" max="4104" width="9.85546875" style="480" customWidth="1"/>
    <col min="4105" max="4352" width="9.140625" style="480"/>
    <col min="4353" max="4353" width="3.5703125" style="480" customWidth="1"/>
    <col min="4354" max="4354" width="43.42578125" style="480" customWidth="1"/>
    <col min="4355" max="4355" width="11.5703125" style="480" customWidth="1"/>
    <col min="4356" max="4357" width="9.28515625" style="480" customWidth="1"/>
    <col min="4358" max="4358" width="12.140625" style="480" customWidth="1"/>
    <col min="4359" max="4359" width="9.140625" style="480"/>
    <col min="4360" max="4360" width="9.85546875" style="480" customWidth="1"/>
    <col min="4361" max="4608" width="9.140625" style="480"/>
    <col min="4609" max="4609" width="3.5703125" style="480" customWidth="1"/>
    <col min="4610" max="4610" width="43.42578125" style="480" customWidth="1"/>
    <col min="4611" max="4611" width="11.5703125" style="480" customWidth="1"/>
    <col min="4612" max="4613" width="9.28515625" style="480" customWidth="1"/>
    <col min="4614" max="4614" width="12.140625" style="480" customWidth="1"/>
    <col min="4615" max="4615" width="9.140625" style="480"/>
    <col min="4616" max="4616" width="9.85546875" style="480" customWidth="1"/>
    <col min="4617" max="4864" width="9.140625" style="480"/>
    <col min="4865" max="4865" width="3.5703125" style="480" customWidth="1"/>
    <col min="4866" max="4866" width="43.42578125" style="480" customWidth="1"/>
    <col min="4867" max="4867" width="11.5703125" style="480" customWidth="1"/>
    <col min="4868" max="4869" width="9.28515625" style="480" customWidth="1"/>
    <col min="4870" max="4870" width="12.140625" style="480" customWidth="1"/>
    <col min="4871" max="4871" width="9.140625" style="480"/>
    <col min="4872" max="4872" width="9.85546875" style="480" customWidth="1"/>
    <col min="4873" max="5120" width="9.140625" style="480"/>
    <col min="5121" max="5121" width="3.5703125" style="480" customWidth="1"/>
    <col min="5122" max="5122" width="43.42578125" style="480" customWidth="1"/>
    <col min="5123" max="5123" width="11.5703125" style="480" customWidth="1"/>
    <col min="5124" max="5125" width="9.28515625" style="480" customWidth="1"/>
    <col min="5126" max="5126" width="12.140625" style="480" customWidth="1"/>
    <col min="5127" max="5127" width="9.140625" style="480"/>
    <col min="5128" max="5128" width="9.85546875" style="480" customWidth="1"/>
    <col min="5129" max="5376" width="9.140625" style="480"/>
    <col min="5377" max="5377" width="3.5703125" style="480" customWidth="1"/>
    <col min="5378" max="5378" width="43.42578125" style="480" customWidth="1"/>
    <col min="5379" max="5379" width="11.5703125" style="480" customWidth="1"/>
    <col min="5380" max="5381" width="9.28515625" style="480" customWidth="1"/>
    <col min="5382" max="5382" width="12.140625" style="480" customWidth="1"/>
    <col min="5383" max="5383" width="9.140625" style="480"/>
    <col min="5384" max="5384" width="9.85546875" style="480" customWidth="1"/>
    <col min="5385" max="5632" width="9.140625" style="480"/>
    <col min="5633" max="5633" width="3.5703125" style="480" customWidth="1"/>
    <col min="5634" max="5634" width="43.42578125" style="480" customWidth="1"/>
    <col min="5635" max="5635" width="11.5703125" style="480" customWidth="1"/>
    <col min="5636" max="5637" width="9.28515625" style="480" customWidth="1"/>
    <col min="5638" max="5638" width="12.140625" style="480" customWidth="1"/>
    <col min="5639" max="5639" width="9.140625" style="480"/>
    <col min="5640" max="5640" width="9.85546875" style="480" customWidth="1"/>
    <col min="5641" max="5888" width="9.140625" style="480"/>
    <col min="5889" max="5889" width="3.5703125" style="480" customWidth="1"/>
    <col min="5890" max="5890" width="43.42578125" style="480" customWidth="1"/>
    <col min="5891" max="5891" width="11.5703125" style="480" customWidth="1"/>
    <col min="5892" max="5893" width="9.28515625" style="480" customWidth="1"/>
    <col min="5894" max="5894" width="12.140625" style="480" customWidth="1"/>
    <col min="5895" max="5895" width="9.140625" style="480"/>
    <col min="5896" max="5896" width="9.85546875" style="480" customWidth="1"/>
    <col min="5897" max="6144" width="9.140625" style="480"/>
    <col min="6145" max="6145" width="3.5703125" style="480" customWidth="1"/>
    <col min="6146" max="6146" width="43.42578125" style="480" customWidth="1"/>
    <col min="6147" max="6147" width="11.5703125" style="480" customWidth="1"/>
    <col min="6148" max="6149" width="9.28515625" style="480" customWidth="1"/>
    <col min="6150" max="6150" width="12.140625" style="480" customWidth="1"/>
    <col min="6151" max="6151" width="9.140625" style="480"/>
    <col min="6152" max="6152" width="9.85546875" style="480" customWidth="1"/>
    <col min="6153" max="6400" width="9.140625" style="480"/>
    <col min="6401" max="6401" width="3.5703125" style="480" customWidth="1"/>
    <col min="6402" max="6402" width="43.42578125" style="480" customWidth="1"/>
    <col min="6403" max="6403" width="11.5703125" style="480" customWidth="1"/>
    <col min="6404" max="6405" width="9.28515625" style="480" customWidth="1"/>
    <col min="6406" max="6406" width="12.140625" style="480" customWidth="1"/>
    <col min="6407" max="6407" width="9.140625" style="480"/>
    <col min="6408" max="6408" width="9.85546875" style="480" customWidth="1"/>
    <col min="6409" max="6656" width="9.140625" style="480"/>
    <col min="6657" max="6657" width="3.5703125" style="480" customWidth="1"/>
    <col min="6658" max="6658" width="43.42578125" style="480" customWidth="1"/>
    <col min="6659" max="6659" width="11.5703125" style="480" customWidth="1"/>
    <col min="6660" max="6661" width="9.28515625" style="480" customWidth="1"/>
    <col min="6662" max="6662" width="12.140625" style="480" customWidth="1"/>
    <col min="6663" max="6663" width="9.140625" style="480"/>
    <col min="6664" max="6664" width="9.85546875" style="480" customWidth="1"/>
    <col min="6665" max="6912" width="9.140625" style="480"/>
    <col min="6913" max="6913" width="3.5703125" style="480" customWidth="1"/>
    <col min="6914" max="6914" width="43.42578125" style="480" customWidth="1"/>
    <col min="6915" max="6915" width="11.5703125" style="480" customWidth="1"/>
    <col min="6916" max="6917" width="9.28515625" style="480" customWidth="1"/>
    <col min="6918" max="6918" width="12.140625" style="480" customWidth="1"/>
    <col min="6919" max="6919" width="9.140625" style="480"/>
    <col min="6920" max="6920" width="9.85546875" style="480" customWidth="1"/>
    <col min="6921" max="7168" width="9.140625" style="480"/>
    <col min="7169" max="7169" width="3.5703125" style="480" customWidth="1"/>
    <col min="7170" max="7170" width="43.42578125" style="480" customWidth="1"/>
    <col min="7171" max="7171" width="11.5703125" style="480" customWidth="1"/>
    <col min="7172" max="7173" width="9.28515625" style="480" customWidth="1"/>
    <col min="7174" max="7174" width="12.140625" style="480" customWidth="1"/>
    <col min="7175" max="7175" width="9.140625" style="480"/>
    <col min="7176" max="7176" width="9.85546875" style="480" customWidth="1"/>
    <col min="7177" max="7424" width="9.140625" style="480"/>
    <col min="7425" max="7425" width="3.5703125" style="480" customWidth="1"/>
    <col min="7426" max="7426" width="43.42578125" style="480" customWidth="1"/>
    <col min="7427" max="7427" width="11.5703125" style="480" customWidth="1"/>
    <col min="7428" max="7429" width="9.28515625" style="480" customWidth="1"/>
    <col min="7430" max="7430" width="12.140625" style="480" customWidth="1"/>
    <col min="7431" max="7431" width="9.140625" style="480"/>
    <col min="7432" max="7432" width="9.85546875" style="480" customWidth="1"/>
    <col min="7433" max="7680" width="9.140625" style="480"/>
    <col min="7681" max="7681" width="3.5703125" style="480" customWidth="1"/>
    <col min="7682" max="7682" width="43.42578125" style="480" customWidth="1"/>
    <col min="7683" max="7683" width="11.5703125" style="480" customWidth="1"/>
    <col min="7684" max="7685" width="9.28515625" style="480" customWidth="1"/>
    <col min="7686" max="7686" width="12.140625" style="480" customWidth="1"/>
    <col min="7687" max="7687" width="9.140625" style="480"/>
    <col min="7688" max="7688" width="9.85546875" style="480" customWidth="1"/>
    <col min="7689" max="7936" width="9.140625" style="480"/>
    <col min="7937" max="7937" width="3.5703125" style="480" customWidth="1"/>
    <col min="7938" max="7938" width="43.42578125" style="480" customWidth="1"/>
    <col min="7939" max="7939" width="11.5703125" style="480" customWidth="1"/>
    <col min="7940" max="7941" width="9.28515625" style="480" customWidth="1"/>
    <col min="7942" max="7942" width="12.140625" style="480" customWidth="1"/>
    <col min="7943" max="7943" width="9.140625" style="480"/>
    <col min="7944" max="7944" width="9.85546875" style="480" customWidth="1"/>
    <col min="7945" max="8192" width="9.140625" style="480"/>
    <col min="8193" max="8193" width="3.5703125" style="480" customWidth="1"/>
    <col min="8194" max="8194" width="43.42578125" style="480" customWidth="1"/>
    <col min="8195" max="8195" width="11.5703125" style="480" customWidth="1"/>
    <col min="8196" max="8197" width="9.28515625" style="480" customWidth="1"/>
    <col min="8198" max="8198" width="12.140625" style="480" customWidth="1"/>
    <col min="8199" max="8199" width="9.140625" style="480"/>
    <col min="8200" max="8200" width="9.85546875" style="480" customWidth="1"/>
    <col min="8201" max="8448" width="9.140625" style="480"/>
    <col min="8449" max="8449" width="3.5703125" style="480" customWidth="1"/>
    <col min="8450" max="8450" width="43.42578125" style="480" customWidth="1"/>
    <col min="8451" max="8451" width="11.5703125" style="480" customWidth="1"/>
    <col min="8452" max="8453" width="9.28515625" style="480" customWidth="1"/>
    <col min="8454" max="8454" width="12.140625" style="480" customWidth="1"/>
    <col min="8455" max="8455" width="9.140625" style="480"/>
    <col min="8456" max="8456" width="9.85546875" style="480" customWidth="1"/>
    <col min="8457" max="8704" width="9.140625" style="480"/>
    <col min="8705" max="8705" width="3.5703125" style="480" customWidth="1"/>
    <col min="8706" max="8706" width="43.42578125" style="480" customWidth="1"/>
    <col min="8707" max="8707" width="11.5703125" style="480" customWidth="1"/>
    <col min="8708" max="8709" width="9.28515625" style="480" customWidth="1"/>
    <col min="8710" max="8710" width="12.140625" style="480" customWidth="1"/>
    <col min="8711" max="8711" width="9.140625" style="480"/>
    <col min="8712" max="8712" width="9.85546875" style="480" customWidth="1"/>
    <col min="8713" max="8960" width="9.140625" style="480"/>
    <col min="8961" max="8961" width="3.5703125" style="480" customWidth="1"/>
    <col min="8962" max="8962" width="43.42578125" style="480" customWidth="1"/>
    <col min="8963" max="8963" width="11.5703125" style="480" customWidth="1"/>
    <col min="8964" max="8965" width="9.28515625" style="480" customWidth="1"/>
    <col min="8966" max="8966" width="12.140625" style="480" customWidth="1"/>
    <col min="8967" max="8967" width="9.140625" style="480"/>
    <col min="8968" max="8968" width="9.85546875" style="480" customWidth="1"/>
    <col min="8969" max="9216" width="9.140625" style="480"/>
    <col min="9217" max="9217" width="3.5703125" style="480" customWidth="1"/>
    <col min="9218" max="9218" width="43.42578125" style="480" customWidth="1"/>
    <col min="9219" max="9219" width="11.5703125" style="480" customWidth="1"/>
    <col min="9220" max="9221" width="9.28515625" style="480" customWidth="1"/>
    <col min="9222" max="9222" width="12.140625" style="480" customWidth="1"/>
    <col min="9223" max="9223" width="9.140625" style="480"/>
    <col min="9224" max="9224" width="9.85546875" style="480" customWidth="1"/>
    <col min="9225" max="9472" width="9.140625" style="480"/>
    <col min="9473" max="9473" width="3.5703125" style="480" customWidth="1"/>
    <col min="9474" max="9474" width="43.42578125" style="480" customWidth="1"/>
    <col min="9475" max="9475" width="11.5703125" style="480" customWidth="1"/>
    <col min="9476" max="9477" width="9.28515625" style="480" customWidth="1"/>
    <col min="9478" max="9478" width="12.140625" style="480" customWidth="1"/>
    <col min="9479" max="9479" width="9.140625" style="480"/>
    <col min="9480" max="9480" width="9.85546875" style="480" customWidth="1"/>
    <col min="9481" max="9728" width="9.140625" style="480"/>
    <col min="9729" max="9729" width="3.5703125" style="480" customWidth="1"/>
    <col min="9730" max="9730" width="43.42578125" style="480" customWidth="1"/>
    <col min="9731" max="9731" width="11.5703125" style="480" customWidth="1"/>
    <col min="9732" max="9733" width="9.28515625" style="480" customWidth="1"/>
    <col min="9734" max="9734" width="12.140625" style="480" customWidth="1"/>
    <col min="9735" max="9735" width="9.140625" style="480"/>
    <col min="9736" max="9736" width="9.85546875" style="480" customWidth="1"/>
    <col min="9737" max="9984" width="9.140625" style="480"/>
    <col min="9985" max="9985" width="3.5703125" style="480" customWidth="1"/>
    <col min="9986" max="9986" width="43.42578125" style="480" customWidth="1"/>
    <col min="9987" max="9987" width="11.5703125" style="480" customWidth="1"/>
    <col min="9988" max="9989" width="9.28515625" style="480" customWidth="1"/>
    <col min="9990" max="9990" width="12.140625" style="480" customWidth="1"/>
    <col min="9991" max="9991" width="9.140625" style="480"/>
    <col min="9992" max="9992" width="9.85546875" style="480" customWidth="1"/>
    <col min="9993" max="10240" width="9.140625" style="480"/>
    <col min="10241" max="10241" width="3.5703125" style="480" customWidth="1"/>
    <col min="10242" max="10242" width="43.42578125" style="480" customWidth="1"/>
    <col min="10243" max="10243" width="11.5703125" style="480" customWidth="1"/>
    <col min="10244" max="10245" width="9.28515625" style="480" customWidth="1"/>
    <col min="10246" max="10246" width="12.140625" style="480" customWidth="1"/>
    <col min="10247" max="10247" width="9.140625" style="480"/>
    <col min="10248" max="10248" width="9.85546875" style="480" customWidth="1"/>
    <col min="10249" max="10496" width="9.140625" style="480"/>
    <col min="10497" max="10497" width="3.5703125" style="480" customWidth="1"/>
    <col min="10498" max="10498" width="43.42578125" style="480" customWidth="1"/>
    <col min="10499" max="10499" width="11.5703125" style="480" customWidth="1"/>
    <col min="10500" max="10501" width="9.28515625" style="480" customWidth="1"/>
    <col min="10502" max="10502" width="12.140625" style="480" customWidth="1"/>
    <col min="10503" max="10503" width="9.140625" style="480"/>
    <col min="10504" max="10504" width="9.85546875" style="480" customWidth="1"/>
    <col min="10505" max="10752" width="9.140625" style="480"/>
    <col min="10753" max="10753" width="3.5703125" style="480" customWidth="1"/>
    <col min="10754" max="10754" width="43.42578125" style="480" customWidth="1"/>
    <col min="10755" max="10755" width="11.5703125" style="480" customWidth="1"/>
    <col min="10756" max="10757" width="9.28515625" style="480" customWidth="1"/>
    <col min="10758" max="10758" width="12.140625" style="480" customWidth="1"/>
    <col min="10759" max="10759" width="9.140625" style="480"/>
    <col min="10760" max="10760" width="9.85546875" style="480" customWidth="1"/>
    <col min="10761" max="11008" width="9.140625" style="480"/>
    <col min="11009" max="11009" width="3.5703125" style="480" customWidth="1"/>
    <col min="11010" max="11010" width="43.42578125" style="480" customWidth="1"/>
    <col min="11011" max="11011" width="11.5703125" style="480" customWidth="1"/>
    <col min="11012" max="11013" width="9.28515625" style="480" customWidth="1"/>
    <col min="11014" max="11014" width="12.140625" style="480" customWidth="1"/>
    <col min="11015" max="11015" width="9.140625" style="480"/>
    <col min="11016" max="11016" width="9.85546875" style="480" customWidth="1"/>
    <col min="11017" max="11264" width="9.140625" style="480"/>
    <col min="11265" max="11265" width="3.5703125" style="480" customWidth="1"/>
    <col min="11266" max="11266" width="43.42578125" style="480" customWidth="1"/>
    <col min="11267" max="11267" width="11.5703125" style="480" customWidth="1"/>
    <col min="11268" max="11269" width="9.28515625" style="480" customWidth="1"/>
    <col min="11270" max="11270" width="12.140625" style="480" customWidth="1"/>
    <col min="11271" max="11271" width="9.140625" style="480"/>
    <col min="11272" max="11272" width="9.85546875" style="480" customWidth="1"/>
    <col min="11273" max="11520" width="9.140625" style="480"/>
    <col min="11521" max="11521" width="3.5703125" style="480" customWidth="1"/>
    <col min="11522" max="11522" width="43.42578125" style="480" customWidth="1"/>
    <col min="11523" max="11523" width="11.5703125" style="480" customWidth="1"/>
    <col min="11524" max="11525" width="9.28515625" style="480" customWidth="1"/>
    <col min="11526" max="11526" width="12.140625" style="480" customWidth="1"/>
    <col min="11527" max="11527" width="9.140625" style="480"/>
    <col min="11528" max="11528" width="9.85546875" style="480" customWidth="1"/>
    <col min="11529" max="11776" width="9.140625" style="480"/>
    <col min="11777" max="11777" width="3.5703125" style="480" customWidth="1"/>
    <col min="11778" max="11778" width="43.42578125" style="480" customWidth="1"/>
    <col min="11779" max="11779" width="11.5703125" style="480" customWidth="1"/>
    <col min="11780" max="11781" width="9.28515625" style="480" customWidth="1"/>
    <col min="11782" max="11782" width="12.140625" style="480" customWidth="1"/>
    <col min="11783" max="11783" width="9.140625" style="480"/>
    <col min="11784" max="11784" width="9.85546875" style="480" customWidth="1"/>
    <col min="11785" max="12032" width="9.140625" style="480"/>
    <col min="12033" max="12033" width="3.5703125" style="480" customWidth="1"/>
    <col min="12034" max="12034" width="43.42578125" style="480" customWidth="1"/>
    <col min="12035" max="12035" width="11.5703125" style="480" customWidth="1"/>
    <col min="12036" max="12037" width="9.28515625" style="480" customWidth="1"/>
    <col min="12038" max="12038" width="12.140625" style="480" customWidth="1"/>
    <col min="12039" max="12039" width="9.140625" style="480"/>
    <col min="12040" max="12040" width="9.85546875" style="480" customWidth="1"/>
    <col min="12041" max="12288" width="9.140625" style="480"/>
    <col min="12289" max="12289" width="3.5703125" style="480" customWidth="1"/>
    <col min="12290" max="12290" width="43.42578125" style="480" customWidth="1"/>
    <col min="12291" max="12291" width="11.5703125" style="480" customWidth="1"/>
    <col min="12292" max="12293" width="9.28515625" style="480" customWidth="1"/>
    <col min="12294" max="12294" width="12.140625" style="480" customWidth="1"/>
    <col min="12295" max="12295" width="9.140625" style="480"/>
    <col min="12296" max="12296" width="9.85546875" style="480" customWidth="1"/>
    <col min="12297" max="12544" width="9.140625" style="480"/>
    <col min="12545" max="12545" width="3.5703125" style="480" customWidth="1"/>
    <col min="12546" max="12546" width="43.42578125" style="480" customWidth="1"/>
    <col min="12547" max="12547" width="11.5703125" style="480" customWidth="1"/>
    <col min="12548" max="12549" width="9.28515625" style="480" customWidth="1"/>
    <col min="12550" max="12550" width="12.140625" style="480" customWidth="1"/>
    <col min="12551" max="12551" width="9.140625" style="480"/>
    <col min="12552" max="12552" width="9.85546875" style="480" customWidth="1"/>
    <col min="12553" max="12800" width="9.140625" style="480"/>
    <col min="12801" max="12801" width="3.5703125" style="480" customWidth="1"/>
    <col min="12802" max="12802" width="43.42578125" style="480" customWidth="1"/>
    <col min="12803" max="12803" width="11.5703125" style="480" customWidth="1"/>
    <col min="12804" max="12805" width="9.28515625" style="480" customWidth="1"/>
    <col min="12806" max="12806" width="12.140625" style="480" customWidth="1"/>
    <col min="12807" max="12807" width="9.140625" style="480"/>
    <col min="12808" max="12808" width="9.85546875" style="480" customWidth="1"/>
    <col min="12809" max="13056" width="9.140625" style="480"/>
    <col min="13057" max="13057" width="3.5703125" style="480" customWidth="1"/>
    <col min="13058" max="13058" width="43.42578125" style="480" customWidth="1"/>
    <col min="13059" max="13059" width="11.5703125" style="480" customWidth="1"/>
    <col min="13060" max="13061" width="9.28515625" style="480" customWidth="1"/>
    <col min="13062" max="13062" width="12.140625" style="480" customWidth="1"/>
    <col min="13063" max="13063" width="9.140625" style="480"/>
    <col min="13064" max="13064" width="9.85546875" style="480" customWidth="1"/>
    <col min="13065" max="13312" width="9.140625" style="480"/>
    <col min="13313" max="13313" width="3.5703125" style="480" customWidth="1"/>
    <col min="13314" max="13314" width="43.42578125" style="480" customWidth="1"/>
    <col min="13315" max="13315" width="11.5703125" style="480" customWidth="1"/>
    <col min="13316" max="13317" width="9.28515625" style="480" customWidth="1"/>
    <col min="13318" max="13318" width="12.140625" style="480" customWidth="1"/>
    <col min="13319" max="13319" width="9.140625" style="480"/>
    <col min="13320" max="13320" width="9.85546875" style="480" customWidth="1"/>
    <col min="13321" max="13568" width="9.140625" style="480"/>
    <col min="13569" max="13569" width="3.5703125" style="480" customWidth="1"/>
    <col min="13570" max="13570" width="43.42578125" style="480" customWidth="1"/>
    <col min="13571" max="13571" width="11.5703125" style="480" customWidth="1"/>
    <col min="13572" max="13573" width="9.28515625" style="480" customWidth="1"/>
    <col min="13574" max="13574" width="12.140625" style="480" customWidth="1"/>
    <col min="13575" max="13575" width="9.140625" style="480"/>
    <col min="13576" max="13576" width="9.85546875" style="480" customWidth="1"/>
    <col min="13577" max="13824" width="9.140625" style="480"/>
    <col min="13825" max="13825" width="3.5703125" style="480" customWidth="1"/>
    <col min="13826" max="13826" width="43.42578125" style="480" customWidth="1"/>
    <col min="13827" max="13827" width="11.5703125" style="480" customWidth="1"/>
    <col min="13828" max="13829" width="9.28515625" style="480" customWidth="1"/>
    <col min="13830" max="13830" width="12.140625" style="480" customWidth="1"/>
    <col min="13831" max="13831" width="9.140625" style="480"/>
    <col min="13832" max="13832" width="9.85546875" style="480" customWidth="1"/>
    <col min="13833" max="14080" width="9.140625" style="480"/>
    <col min="14081" max="14081" width="3.5703125" style="480" customWidth="1"/>
    <col min="14082" max="14082" width="43.42578125" style="480" customWidth="1"/>
    <col min="14083" max="14083" width="11.5703125" style="480" customWidth="1"/>
    <col min="14084" max="14085" width="9.28515625" style="480" customWidth="1"/>
    <col min="14086" max="14086" width="12.140625" style="480" customWidth="1"/>
    <col min="14087" max="14087" width="9.140625" style="480"/>
    <col min="14088" max="14088" width="9.85546875" style="480" customWidth="1"/>
    <col min="14089" max="14336" width="9.140625" style="480"/>
    <col min="14337" max="14337" width="3.5703125" style="480" customWidth="1"/>
    <col min="14338" max="14338" width="43.42578125" style="480" customWidth="1"/>
    <col min="14339" max="14339" width="11.5703125" style="480" customWidth="1"/>
    <col min="14340" max="14341" width="9.28515625" style="480" customWidth="1"/>
    <col min="14342" max="14342" width="12.140625" style="480" customWidth="1"/>
    <col min="14343" max="14343" width="9.140625" style="480"/>
    <col min="14344" max="14344" width="9.85546875" style="480" customWidth="1"/>
    <col min="14345" max="14592" width="9.140625" style="480"/>
    <col min="14593" max="14593" width="3.5703125" style="480" customWidth="1"/>
    <col min="14594" max="14594" width="43.42578125" style="480" customWidth="1"/>
    <col min="14595" max="14595" width="11.5703125" style="480" customWidth="1"/>
    <col min="14596" max="14597" width="9.28515625" style="480" customWidth="1"/>
    <col min="14598" max="14598" width="12.140625" style="480" customWidth="1"/>
    <col min="14599" max="14599" width="9.140625" style="480"/>
    <col min="14600" max="14600" width="9.85546875" style="480" customWidth="1"/>
    <col min="14601" max="14848" width="9.140625" style="480"/>
    <col min="14849" max="14849" width="3.5703125" style="480" customWidth="1"/>
    <col min="14850" max="14850" width="43.42578125" style="480" customWidth="1"/>
    <col min="14851" max="14851" width="11.5703125" style="480" customWidth="1"/>
    <col min="14852" max="14853" width="9.28515625" style="480" customWidth="1"/>
    <col min="14854" max="14854" width="12.140625" style="480" customWidth="1"/>
    <col min="14855" max="14855" width="9.140625" style="480"/>
    <col min="14856" max="14856" width="9.85546875" style="480" customWidth="1"/>
    <col min="14857" max="15104" width="9.140625" style="480"/>
    <col min="15105" max="15105" width="3.5703125" style="480" customWidth="1"/>
    <col min="15106" max="15106" width="43.42578125" style="480" customWidth="1"/>
    <col min="15107" max="15107" width="11.5703125" style="480" customWidth="1"/>
    <col min="15108" max="15109" width="9.28515625" style="480" customWidth="1"/>
    <col min="15110" max="15110" width="12.140625" style="480" customWidth="1"/>
    <col min="15111" max="15111" width="9.140625" style="480"/>
    <col min="15112" max="15112" width="9.85546875" style="480" customWidth="1"/>
    <col min="15113" max="15360" width="9.140625" style="480"/>
    <col min="15361" max="15361" width="3.5703125" style="480" customWidth="1"/>
    <col min="15362" max="15362" width="43.42578125" style="480" customWidth="1"/>
    <col min="15363" max="15363" width="11.5703125" style="480" customWidth="1"/>
    <col min="15364" max="15365" width="9.28515625" style="480" customWidth="1"/>
    <col min="15366" max="15366" width="12.140625" style="480" customWidth="1"/>
    <col min="15367" max="15367" width="9.140625" style="480"/>
    <col min="15368" max="15368" width="9.85546875" style="480" customWidth="1"/>
    <col min="15369" max="15616" width="9.140625" style="480"/>
    <col min="15617" max="15617" width="3.5703125" style="480" customWidth="1"/>
    <col min="15618" max="15618" width="43.42578125" style="480" customWidth="1"/>
    <col min="15619" max="15619" width="11.5703125" style="480" customWidth="1"/>
    <col min="15620" max="15621" width="9.28515625" style="480" customWidth="1"/>
    <col min="15622" max="15622" width="12.140625" style="480" customWidth="1"/>
    <col min="15623" max="15623" width="9.140625" style="480"/>
    <col min="15624" max="15624" width="9.85546875" style="480" customWidth="1"/>
    <col min="15625" max="15872" width="9.140625" style="480"/>
    <col min="15873" max="15873" width="3.5703125" style="480" customWidth="1"/>
    <col min="15874" max="15874" width="43.42578125" style="480" customWidth="1"/>
    <col min="15875" max="15875" width="11.5703125" style="480" customWidth="1"/>
    <col min="15876" max="15877" width="9.28515625" style="480" customWidth="1"/>
    <col min="15878" max="15878" width="12.140625" style="480" customWidth="1"/>
    <col min="15879" max="15879" width="9.140625" style="480"/>
    <col min="15880" max="15880" width="9.85546875" style="480" customWidth="1"/>
    <col min="15881" max="16128" width="9.140625" style="480"/>
    <col min="16129" max="16129" width="3.5703125" style="480" customWidth="1"/>
    <col min="16130" max="16130" width="43.42578125" style="480" customWidth="1"/>
    <col min="16131" max="16131" width="11.5703125" style="480" customWidth="1"/>
    <col min="16132" max="16133" width="9.28515625" style="480" customWidth="1"/>
    <col min="16134" max="16134" width="12.140625" style="480" customWidth="1"/>
    <col min="16135" max="16135" width="9.140625" style="480"/>
    <col min="16136" max="16136" width="9.85546875" style="480" customWidth="1"/>
    <col min="16137" max="16384" width="9.140625" style="480"/>
  </cols>
  <sheetData>
    <row r="1" spans="1:8" ht="15" customHeight="1" x14ac:dyDescent="0.2">
      <c r="B1" s="481"/>
      <c r="F1" s="482"/>
    </row>
    <row r="2" spans="1:8" ht="15" customHeight="1" x14ac:dyDescent="0.2">
      <c r="F2" s="482"/>
    </row>
    <row r="3" spans="1:8" ht="47.25" customHeight="1" x14ac:dyDescent="0.2">
      <c r="B3" s="599" t="s">
        <v>473</v>
      </c>
      <c r="C3" s="599"/>
      <c r="D3" s="599"/>
      <c r="E3" s="599"/>
      <c r="F3" s="599"/>
    </row>
    <row r="4" spans="1:8" ht="18.75" customHeight="1" x14ac:dyDescent="0.2">
      <c r="B4" s="483" t="s">
        <v>465</v>
      </c>
    </row>
    <row r="5" spans="1:8" ht="15" customHeight="1" x14ac:dyDescent="0.2">
      <c r="B5" s="484">
        <v>3</v>
      </c>
      <c r="C5" s="485" t="s">
        <v>78</v>
      </c>
      <c r="D5" s="480">
        <v>2</v>
      </c>
      <c r="E5" s="486">
        <v>9.8799999999999999E-2</v>
      </c>
      <c r="F5" s="487">
        <f>B5*D5*E5</f>
        <v>0.59279999999999999</v>
      </c>
      <c r="H5" s="485">
        <f>B5*D5</f>
        <v>6</v>
      </c>
    </row>
    <row r="6" spans="1:8" ht="15" customHeight="1" x14ac:dyDescent="0.2">
      <c r="B6" s="484"/>
      <c r="C6" s="485"/>
      <c r="E6" s="486"/>
      <c r="F6" s="487"/>
      <c r="H6" s="485"/>
    </row>
    <row r="7" spans="1:8" ht="15" customHeight="1" x14ac:dyDescent="0.2">
      <c r="B7" s="507"/>
      <c r="C7" s="508"/>
      <c r="D7" s="509"/>
      <c r="E7" s="510"/>
      <c r="F7" s="511"/>
      <c r="G7" s="509"/>
      <c r="H7" s="508"/>
    </row>
    <row r="8" spans="1:8" ht="15" customHeight="1" x14ac:dyDescent="0.2">
      <c r="B8" s="488" t="s">
        <v>12</v>
      </c>
      <c r="D8" s="489">
        <f>SUM(D5:D7)</f>
        <v>2</v>
      </c>
      <c r="F8" s="490">
        <f>SUM(F5:F7)</f>
        <v>0.59279999999999999</v>
      </c>
      <c r="H8" s="485">
        <f>SUM(H5:H7)</f>
        <v>6</v>
      </c>
    </row>
    <row r="10" spans="1:8" ht="15" customHeight="1" x14ac:dyDescent="0.2">
      <c r="B10" s="483" t="s">
        <v>13</v>
      </c>
    </row>
    <row r="11" spans="1:8" ht="15" customHeight="1" x14ac:dyDescent="0.2">
      <c r="A11" s="480">
        <v>1</v>
      </c>
      <c r="B11" s="491" t="s">
        <v>50</v>
      </c>
      <c r="C11" s="492">
        <v>1</v>
      </c>
      <c r="D11" s="487">
        <v>2.5499999999999998</v>
      </c>
      <c r="E11" s="480">
        <v>1</v>
      </c>
      <c r="F11" s="487">
        <f>D11/10*E11</f>
        <v>0.255</v>
      </c>
    </row>
    <row r="12" spans="1:8" ht="15" customHeight="1" x14ac:dyDescent="0.2">
      <c r="A12" s="480">
        <v>2</v>
      </c>
      <c r="B12" s="491" t="s">
        <v>51</v>
      </c>
      <c r="C12" s="492">
        <v>2</v>
      </c>
      <c r="D12" s="487">
        <v>2.5</v>
      </c>
      <c r="E12" s="480">
        <v>1</v>
      </c>
      <c r="F12" s="487">
        <f>D12/10*E12</f>
        <v>0.25</v>
      </c>
    </row>
    <row r="13" spans="1:8" ht="30" customHeight="1" x14ac:dyDescent="0.2">
      <c r="A13" s="480">
        <v>3</v>
      </c>
      <c r="B13" s="491" t="s">
        <v>52</v>
      </c>
      <c r="C13" s="492"/>
      <c r="D13" s="487">
        <v>14.5</v>
      </c>
      <c r="E13" s="480">
        <v>0</v>
      </c>
      <c r="F13" s="487">
        <f>D13/10*E13</f>
        <v>0</v>
      </c>
    </row>
    <row r="14" spans="1:8" ht="15" customHeight="1" x14ac:dyDescent="0.2">
      <c r="A14" s="480">
        <v>4</v>
      </c>
      <c r="B14" s="491" t="s">
        <v>53</v>
      </c>
      <c r="C14" s="492" t="s">
        <v>436</v>
      </c>
      <c r="D14" s="487">
        <v>5.2</v>
      </c>
      <c r="E14" s="480">
        <v>1</v>
      </c>
      <c r="F14" s="487">
        <f>D14/10*E14</f>
        <v>0.52</v>
      </c>
    </row>
    <row r="15" spans="1:8" ht="15" customHeight="1" x14ac:dyDescent="0.2">
      <c r="A15" s="480">
        <v>5</v>
      </c>
      <c r="B15" s="491"/>
      <c r="C15" s="492" t="s">
        <v>437</v>
      </c>
      <c r="D15" s="487">
        <v>11</v>
      </c>
      <c r="E15" s="480">
        <v>0</v>
      </c>
      <c r="F15" s="487">
        <f>D15/10*E15</f>
        <v>0</v>
      </c>
    </row>
    <row r="16" spans="1:8" ht="15" customHeight="1" x14ac:dyDescent="0.2">
      <c r="A16" s="480">
        <v>6</v>
      </c>
      <c r="B16" s="491" t="s">
        <v>54</v>
      </c>
      <c r="C16" s="492">
        <v>5</v>
      </c>
      <c r="D16" s="487">
        <v>1.1100000000000001</v>
      </c>
      <c r="E16" s="480">
        <v>2</v>
      </c>
      <c r="F16" s="487">
        <f>D16*E16</f>
        <v>2.2200000000000002</v>
      </c>
    </row>
    <row r="17" spans="1:6" ht="15" customHeight="1" x14ac:dyDescent="0.2">
      <c r="B17" s="491"/>
      <c r="C17" s="492"/>
      <c r="D17" s="487">
        <v>0.55000000000000004</v>
      </c>
      <c r="E17" s="480">
        <v>0</v>
      </c>
      <c r="F17" s="487">
        <f>D17*E17</f>
        <v>0</v>
      </c>
    </row>
    <row r="18" spans="1:6" ht="15" customHeight="1" x14ac:dyDescent="0.2">
      <c r="A18" s="480">
        <v>7</v>
      </c>
      <c r="B18" s="491" t="s">
        <v>466</v>
      </c>
      <c r="C18" s="492"/>
      <c r="D18" s="487">
        <v>3.86</v>
      </c>
      <c r="E18" s="480">
        <v>2</v>
      </c>
      <c r="F18" s="487">
        <f>D18*E18</f>
        <v>7.72</v>
      </c>
    </row>
    <row r="19" spans="1:6" ht="30" customHeight="1" x14ac:dyDescent="0.2">
      <c r="A19" s="480">
        <v>7</v>
      </c>
      <c r="B19" s="491" t="s">
        <v>467</v>
      </c>
      <c r="C19" s="492">
        <v>6</v>
      </c>
      <c r="D19" s="487">
        <v>2.85</v>
      </c>
      <c r="E19" s="480">
        <v>1</v>
      </c>
      <c r="F19" s="487">
        <f>D19*E19</f>
        <v>2.85</v>
      </c>
    </row>
    <row r="20" spans="1:6" ht="15" customHeight="1" x14ac:dyDescent="0.2">
      <c r="A20" s="480">
        <v>8</v>
      </c>
      <c r="B20" s="491" t="s">
        <v>245</v>
      </c>
      <c r="C20" s="492"/>
      <c r="D20" s="487"/>
      <c r="F20" s="487"/>
    </row>
    <row r="21" spans="1:6" ht="15" customHeight="1" x14ac:dyDescent="0.2">
      <c r="A21" s="480">
        <v>9</v>
      </c>
      <c r="B21" s="491" t="s">
        <v>401</v>
      </c>
      <c r="C21" s="492">
        <v>8</v>
      </c>
      <c r="D21" s="493">
        <v>0.8</v>
      </c>
      <c r="E21" s="480">
        <v>2</v>
      </c>
      <c r="F21" s="487">
        <f t="shared" ref="F21:F27" si="0">D21*E21</f>
        <v>1.6</v>
      </c>
    </row>
    <row r="22" spans="1:6" ht="30" customHeight="1" x14ac:dyDescent="0.2">
      <c r="A22" s="480">
        <v>9</v>
      </c>
      <c r="B22" s="491" t="s">
        <v>468</v>
      </c>
      <c r="C22" s="492"/>
      <c r="D22" s="493">
        <v>0.68500000000000005</v>
      </c>
      <c r="E22" s="480">
        <v>2</v>
      </c>
      <c r="F22" s="487">
        <f t="shared" si="0"/>
        <v>1.37</v>
      </c>
    </row>
    <row r="23" spans="1:6" ht="15" customHeight="1" x14ac:dyDescent="0.2">
      <c r="A23" s="480">
        <v>10</v>
      </c>
      <c r="B23" s="491" t="s">
        <v>469</v>
      </c>
      <c r="C23" s="492">
        <v>9</v>
      </c>
      <c r="D23" s="493">
        <v>1.4999999999999999E-2</v>
      </c>
      <c r="E23" s="485">
        <v>1</v>
      </c>
      <c r="F23" s="487">
        <f t="shared" si="0"/>
        <v>1.4999999999999999E-2</v>
      </c>
    </row>
    <row r="24" spans="1:6" ht="15" customHeight="1" x14ac:dyDescent="0.2">
      <c r="A24" s="480">
        <v>11</v>
      </c>
      <c r="B24" s="491" t="s">
        <v>470</v>
      </c>
      <c r="C24" s="492"/>
      <c r="D24" s="493">
        <v>1.4</v>
      </c>
      <c r="E24" s="480">
        <v>1</v>
      </c>
      <c r="F24" s="487">
        <f t="shared" si="0"/>
        <v>1.4</v>
      </c>
    </row>
    <row r="25" spans="1:6" ht="15" customHeight="1" x14ac:dyDescent="0.2">
      <c r="A25" s="480">
        <v>12</v>
      </c>
      <c r="B25" s="491" t="s">
        <v>471</v>
      </c>
      <c r="C25" s="492"/>
      <c r="D25" s="493">
        <v>0.46700000000000003</v>
      </c>
      <c r="E25" s="485">
        <v>0</v>
      </c>
      <c r="F25" s="487">
        <f t="shared" si="0"/>
        <v>0</v>
      </c>
    </row>
    <row r="26" spans="1:6" ht="15" customHeight="1" x14ac:dyDescent="0.2">
      <c r="A26" s="480">
        <v>13</v>
      </c>
      <c r="B26" s="491" t="s">
        <v>472</v>
      </c>
      <c r="C26" s="492"/>
      <c r="D26" s="493">
        <v>0.13400000000000001</v>
      </c>
      <c r="E26" s="485">
        <f>H8</f>
        <v>6</v>
      </c>
      <c r="F26" s="487">
        <f t="shared" si="0"/>
        <v>0.80400000000000005</v>
      </c>
    </row>
    <row r="27" spans="1:6" ht="15" customHeight="1" x14ac:dyDescent="0.2">
      <c r="A27" s="480">
        <v>14</v>
      </c>
      <c r="B27" s="491" t="s">
        <v>61</v>
      </c>
      <c r="C27" s="492"/>
      <c r="D27" s="487">
        <v>2</v>
      </c>
      <c r="E27" s="480">
        <v>2</v>
      </c>
      <c r="F27" s="487">
        <f t="shared" si="0"/>
        <v>4</v>
      </c>
    </row>
    <row r="28" spans="1:6" ht="15" customHeight="1" x14ac:dyDescent="0.2">
      <c r="A28" s="480">
        <v>15</v>
      </c>
      <c r="B28" s="491" t="s">
        <v>62</v>
      </c>
      <c r="C28" s="492"/>
      <c r="D28" s="487">
        <v>12</v>
      </c>
      <c r="E28" s="480">
        <v>1</v>
      </c>
      <c r="F28" s="487">
        <f>D28/10*E28</f>
        <v>1.2</v>
      </c>
    </row>
    <row r="29" spans="1:6" ht="15" customHeight="1" x14ac:dyDescent="0.2">
      <c r="A29" s="480">
        <v>16</v>
      </c>
      <c r="B29" s="491" t="s">
        <v>64</v>
      </c>
      <c r="C29" s="492"/>
      <c r="D29" s="487">
        <v>3</v>
      </c>
      <c r="E29" s="480">
        <v>1</v>
      </c>
      <c r="F29" s="487">
        <f>D29/10*E29</f>
        <v>0.3</v>
      </c>
    </row>
    <row r="30" spans="1:6" ht="15.75" customHeight="1" thickBot="1" x14ac:dyDescent="0.25">
      <c r="A30" s="494">
        <v>17</v>
      </c>
      <c r="B30" s="495" t="s">
        <v>65</v>
      </c>
      <c r="C30" s="496"/>
      <c r="D30" s="497">
        <v>6.92</v>
      </c>
      <c r="E30" s="494">
        <v>1</v>
      </c>
      <c r="F30" s="497">
        <f>D30/10*E30</f>
        <v>0.69199999999999995</v>
      </c>
    </row>
    <row r="31" spans="1:6" ht="15" customHeight="1" x14ac:dyDescent="0.2">
      <c r="B31" s="488" t="s">
        <v>28</v>
      </c>
      <c r="C31" s="492"/>
      <c r="D31" s="487"/>
      <c r="F31" s="490">
        <f>SUM(F11:F30)</f>
        <v>25.195999999999998</v>
      </c>
    </row>
    <row r="32" spans="1:6" ht="15" customHeight="1" x14ac:dyDescent="0.2">
      <c r="B32" s="488" t="s">
        <v>29</v>
      </c>
      <c r="C32" s="492"/>
      <c r="D32" s="487"/>
      <c r="F32" s="498">
        <f>F8+F31</f>
        <v>25.788799999999998</v>
      </c>
    </row>
    <row r="33" spans="2:7" ht="15" customHeight="1" x14ac:dyDescent="0.2">
      <c r="B33" s="499" t="s">
        <v>66</v>
      </c>
      <c r="C33" s="500"/>
      <c r="D33" s="501"/>
      <c r="E33" s="502"/>
      <c r="F33" s="503">
        <f>2*3*10/45</f>
        <v>1.3333333333333333</v>
      </c>
      <c r="G33" s="504" t="s">
        <v>67</v>
      </c>
    </row>
    <row r="34" spans="2:7" ht="15" customHeight="1" x14ac:dyDescent="0.2">
      <c r="B34" s="505" t="s">
        <v>30</v>
      </c>
      <c r="C34" s="502"/>
      <c r="D34" s="502"/>
      <c r="E34" s="502"/>
      <c r="F34" s="487">
        <f>1+1+1+4.5+2+4</f>
        <v>13.5</v>
      </c>
      <c r="G34" s="480" t="s">
        <v>67</v>
      </c>
    </row>
    <row r="35" spans="2:7" ht="15" customHeight="1" x14ac:dyDescent="0.2">
      <c r="B35" s="499" t="s">
        <v>31</v>
      </c>
      <c r="C35" s="502"/>
      <c r="D35" s="502"/>
      <c r="E35" s="501"/>
      <c r="F35" s="503">
        <f>5*(480-10-F34)/105</f>
        <v>21.738095238095237</v>
      </c>
      <c r="G35" s="504" t="s">
        <v>67</v>
      </c>
    </row>
    <row r="36" spans="2:7" ht="15" customHeight="1" x14ac:dyDescent="0.2">
      <c r="C36" s="600" t="s">
        <v>32</v>
      </c>
      <c r="D36" s="506">
        <f>(480-10-F33-F34-F35)*60</f>
        <v>26005.714285714286</v>
      </c>
      <c r="E36" s="601" t="s">
        <v>33</v>
      </c>
      <c r="F36" s="602">
        <f>D36/F32</f>
        <v>1008.4111818197933</v>
      </c>
      <c r="G36" s="603" t="s">
        <v>34</v>
      </c>
    </row>
    <row r="37" spans="2:7" ht="15" customHeight="1" x14ac:dyDescent="0.2">
      <c r="C37" s="600"/>
      <c r="D37" s="492" t="s">
        <v>35</v>
      </c>
      <c r="E37" s="601"/>
      <c r="F37" s="602"/>
      <c r="G37" s="603"/>
    </row>
  </sheetData>
  <sheetProtection selectLockedCells="1" selectUnlockedCells="1"/>
  <mergeCells count="5">
    <mergeCell ref="B3:F3"/>
    <mergeCell ref="C36:C37"/>
    <mergeCell ref="E36:E37"/>
    <mergeCell ref="F36:F37"/>
    <mergeCell ref="G36:G37"/>
  </mergeCells>
  <pageMargins left="0.39374999999999999" right="0" top="0.39374999999999999" bottom="0" header="0.51180555555555551" footer="0.51180555555555551"/>
  <pageSetup paperSize="9" firstPageNumber="0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48"/>
  <sheetViews>
    <sheetView workbookViewId="0">
      <pane ySplit="4" topLeftCell="A33" activePane="bottomLeft" state="frozen"/>
      <selection activeCell="K53" sqref="K53"/>
      <selection pane="bottomLeft" activeCell="K53" sqref="K53"/>
    </sheetView>
  </sheetViews>
  <sheetFormatPr defaultRowHeight="15" x14ac:dyDescent="0.2"/>
  <cols>
    <col min="1" max="1" width="3.5703125" style="266" customWidth="1"/>
    <col min="2" max="2" width="45" style="268" customWidth="1"/>
    <col min="3" max="3" width="12.42578125" style="266" customWidth="1"/>
    <col min="4" max="4" width="9.5703125" style="266" customWidth="1"/>
    <col min="5" max="5" width="9.140625" style="266"/>
    <col min="6" max="6" width="13" style="266" customWidth="1"/>
    <col min="7" max="7" width="7.7109375" style="266" customWidth="1"/>
    <col min="8" max="8" width="9.85546875" style="266" bestFit="1" customWidth="1"/>
    <col min="9" max="256" width="9.140625" style="266"/>
    <col min="257" max="257" width="3.5703125" style="266" customWidth="1"/>
    <col min="258" max="258" width="45" style="266" customWidth="1"/>
    <col min="259" max="259" width="12.42578125" style="266" customWidth="1"/>
    <col min="260" max="260" width="9.5703125" style="266" customWidth="1"/>
    <col min="261" max="261" width="9.140625" style="266"/>
    <col min="262" max="262" width="13" style="266" customWidth="1"/>
    <col min="263" max="263" width="7.7109375" style="266" customWidth="1"/>
    <col min="264" max="264" width="9.85546875" style="266" bestFit="1" customWidth="1"/>
    <col min="265" max="512" width="9.140625" style="266"/>
    <col min="513" max="513" width="3.5703125" style="266" customWidth="1"/>
    <col min="514" max="514" width="45" style="266" customWidth="1"/>
    <col min="515" max="515" width="12.42578125" style="266" customWidth="1"/>
    <col min="516" max="516" width="9.5703125" style="266" customWidth="1"/>
    <col min="517" max="517" width="9.140625" style="266"/>
    <col min="518" max="518" width="13" style="266" customWidth="1"/>
    <col min="519" max="519" width="7.7109375" style="266" customWidth="1"/>
    <col min="520" max="520" width="9.85546875" style="266" bestFit="1" customWidth="1"/>
    <col min="521" max="768" width="9.140625" style="266"/>
    <col min="769" max="769" width="3.5703125" style="266" customWidth="1"/>
    <col min="770" max="770" width="45" style="266" customWidth="1"/>
    <col min="771" max="771" width="12.42578125" style="266" customWidth="1"/>
    <col min="772" max="772" width="9.5703125" style="266" customWidth="1"/>
    <col min="773" max="773" width="9.140625" style="266"/>
    <col min="774" max="774" width="13" style="266" customWidth="1"/>
    <col min="775" max="775" width="7.7109375" style="266" customWidth="1"/>
    <col min="776" max="776" width="9.85546875" style="266" bestFit="1" customWidth="1"/>
    <col min="777" max="1024" width="9.140625" style="266"/>
    <col min="1025" max="1025" width="3.5703125" style="266" customWidth="1"/>
    <col min="1026" max="1026" width="45" style="266" customWidth="1"/>
    <col min="1027" max="1027" width="12.42578125" style="266" customWidth="1"/>
    <col min="1028" max="1028" width="9.5703125" style="266" customWidth="1"/>
    <col min="1029" max="1029" width="9.140625" style="266"/>
    <col min="1030" max="1030" width="13" style="266" customWidth="1"/>
    <col min="1031" max="1031" width="7.7109375" style="266" customWidth="1"/>
    <col min="1032" max="1032" width="9.85546875" style="266" bestFit="1" customWidth="1"/>
    <col min="1033" max="1280" width="9.140625" style="266"/>
    <col min="1281" max="1281" width="3.5703125" style="266" customWidth="1"/>
    <col min="1282" max="1282" width="45" style="266" customWidth="1"/>
    <col min="1283" max="1283" width="12.42578125" style="266" customWidth="1"/>
    <col min="1284" max="1284" width="9.5703125" style="266" customWidth="1"/>
    <col min="1285" max="1285" width="9.140625" style="266"/>
    <col min="1286" max="1286" width="13" style="266" customWidth="1"/>
    <col min="1287" max="1287" width="7.7109375" style="266" customWidth="1"/>
    <col min="1288" max="1288" width="9.85546875" style="266" bestFit="1" customWidth="1"/>
    <col min="1289" max="1536" width="9.140625" style="266"/>
    <col min="1537" max="1537" width="3.5703125" style="266" customWidth="1"/>
    <col min="1538" max="1538" width="45" style="266" customWidth="1"/>
    <col min="1539" max="1539" width="12.42578125" style="266" customWidth="1"/>
    <col min="1540" max="1540" width="9.5703125" style="266" customWidth="1"/>
    <col min="1541" max="1541" width="9.140625" style="266"/>
    <col min="1542" max="1542" width="13" style="266" customWidth="1"/>
    <col min="1543" max="1543" width="7.7109375" style="266" customWidth="1"/>
    <col min="1544" max="1544" width="9.85546875" style="266" bestFit="1" customWidth="1"/>
    <col min="1545" max="1792" width="9.140625" style="266"/>
    <col min="1793" max="1793" width="3.5703125" style="266" customWidth="1"/>
    <col min="1794" max="1794" width="45" style="266" customWidth="1"/>
    <col min="1795" max="1795" width="12.42578125" style="266" customWidth="1"/>
    <col min="1796" max="1796" width="9.5703125" style="266" customWidth="1"/>
    <col min="1797" max="1797" width="9.140625" style="266"/>
    <col min="1798" max="1798" width="13" style="266" customWidth="1"/>
    <col min="1799" max="1799" width="7.7109375" style="266" customWidth="1"/>
    <col min="1800" max="1800" width="9.85546875" style="266" bestFit="1" customWidth="1"/>
    <col min="1801" max="2048" width="9.140625" style="266"/>
    <col min="2049" max="2049" width="3.5703125" style="266" customWidth="1"/>
    <col min="2050" max="2050" width="45" style="266" customWidth="1"/>
    <col min="2051" max="2051" width="12.42578125" style="266" customWidth="1"/>
    <col min="2052" max="2052" width="9.5703125" style="266" customWidth="1"/>
    <col min="2053" max="2053" width="9.140625" style="266"/>
    <col min="2054" max="2054" width="13" style="266" customWidth="1"/>
    <col min="2055" max="2055" width="7.7109375" style="266" customWidth="1"/>
    <col min="2056" max="2056" width="9.85546875" style="266" bestFit="1" customWidth="1"/>
    <col min="2057" max="2304" width="9.140625" style="266"/>
    <col min="2305" max="2305" width="3.5703125" style="266" customWidth="1"/>
    <col min="2306" max="2306" width="45" style="266" customWidth="1"/>
    <col min="2307" max="2307" width="12.42578125" style="266" customWidth="1"/>
    <col min="2308" max="2308" width="9.5703125" style="266" customWidth="1"/>
    <col min="2309" max="2309" width="9.140625" style="266"/>
    <col min="2310" max="2310" width="13" style="266" customWidth="1"/>
    <col min="2311" max="2311" width="7.7109375" style="266" customWidth="1"/>
    <col min="2312" max="2312" width="9.85546875" style="266" bestFit="1" customWidth="1"/>
    <col min="2313" max="2560" width="9.140625" style="266"/>
    <col min="2561" max="2561" width="3.5703125" style="266" customWidth="1"/>
    <col min="2562" max="2562" width="45" style="266" customWidth="1"/>
    <col min="2563" max="2563" width="12.42578125" style="266" customWidth="1"/>
    <col min="2564" max="2564" width="9.5703125" style="266" customWidth="1"/>
    <col min="2565" max="2565" width="9.140625" style="266"/>
    <col min="2566" max="2566" width="13" style="266" customWidth="1"/>
    <col min="2567" max="2567" width="7.7109375" style="266" customWidth="1"/>
    <col min="2568" max="2568" width="9.85546875" style="266" bestFit="1" customWidth="1"/>
    <col min="2569" max="2816" width="9.140625" style="266"/>
    <col min="2817" max="2817" width="3.5703125" style="266" customWidth="1"/>
    <col min="2818" max="2818" width="45" style="266" customWidth="1"/>
    <col min="2819" max="2819" width="12.42578125" style="266" customWidth="1"/>
    <col min="2820" max="2820" width="9.5703125" style="266" customWidth="1"/>
    <col min="2821" max="2821" width="9.140625" style="266"/>
    <col min="2822" max="2822" width="13" style="266" customWidth="1"/>
    <col min="2823" max="2823" width="7.7109375" style="266" customWidth="1"/>
    <col min="2824" max="2824" width="9.85546875" style="266" bestFit="1" customWidth="1"/>
    <col min="2825" max="3072" width="9.140625" style="266"/>
    <col min="3073" max="3073" width="3.5703125" style="266" customWidth="1"/>
    <col min="3074" max="3074" width="45" style="266" customWidth="1"/>
    <col min="3075" max="3075" width="12.42578125" style="266" customWidth="1"/>
    <col min="3076" max="3076" width="9.5703125" style="266" customWidth="1"/>
    <col min="3077" max="3077" width="9.140625" style="266"/>
    <col min="3078" max="3078" width="13" style="266" customWidth="1"/>
    <col min="3079" max="3079" width="7.7109375" style="266" customWidth="1"/>
    <col min="3080" max="3080" width="9.85546875" style="266" bestFit="1" customWidth="1"/>
    <col min="3081" max="3328" width="9.140625" style="266"/>
    <col min="3329" max="3329" width="3.5703125" style="266" customWidth="1"/>
    <col min="3330" max="3330" width="45" style="266" customWidth="1"/>
    <col min="3331" max="3331" width="12.42578125" style="266" customWidth="1"/>
    <col min="3332" max="3332" width="9.5703125" style="266" customWidth="1"/>
    <col min="3333" max="3333" width="9.140625" style="266"/>
    <col min="3334" max="3334" width="13" style="266" customWidth="1"/>
    <col min="3335" max="3335" width="7.7109375" style="266" customWidth="1"/>
    <col min="3336" max="3336" width="9.85546875" style="266" bestFit="1" customWidth="1"/>
    <col min="3337" max="3584" width="9.140625" style="266"/>
    <col min="3585" max="3585" width="3.5703125" style="266" customWidth="1"/>
    <col min="3586" max="3586" width="45" style="266" customWidth="1"/>
    <col min="3587" max="3587" width="12.42578125" style="266" customWidth="1"/>
    <col min="3588" max="3588" width="9.5703125" style="266" customWidth="1"/>
    <col min="3589" max="3589" width="9.140625" style="266"/>
    <col min="3590" max="3590" width="13" style="266" customWidth="1"/>
    <col min="3591" max="3591" width="7.7109375" style="266" customWidth="1"/>
    <col min="3592" max="3592" width="9.85546875" style="266" bestFit="1" customWidth="1"/>
    <col min="3593" max="3840" width="9.140625" style="266"/>
    <col min="3841" max="3841" width="3.5703125" style="266" customWidth="1"/>
    <col min="3842" max="3842" width="45" style="266" customWidth="1"/>
    <col min="3843" max="3843" width="12.42578125" style="266" customWidth="1"/>
    <col min="3844" max="3844" width="9.5703125" style="266" customWidth="1"/>
    <col min="3845" max="3845" width="9.140625" style="266"/>
    <col min="3846" max="3846" width="13" style="266" customWidth="1"/>
    <col min="3847" max="3847" width="7.7109375" style="266" customWidth="1"/>
    <col min="3848" max="3848" width="9.85546875" style="266" bestFit="1" customWidth="1"/>
    <col min="3849" max="4096" width="9.140625" style="266"/>
    <col min="4097" max="4097" width="3.5703125" style="266" customWidth="1"/>
    <col min="4098" max="4098" width="45" style="266" customWidth="1"/>
    <col min="4099" max="4099" width="12.42578125" style="266" customWidth="1"/>
    <col min="4100" max="4100" width="9.5703125" style="266" customWidth="1"/>
    <col min="4101" max="4101" width="9.140625" style="266"/>
    <col min="4102" max="4102" width="13" style="266" customWidth="1"/>
    <col min="4103" max="4103" width="7.7109375" style="266" customWidth="1"/>
    <col min="4104" max="4104" width="9.85546875" style="266" bestFit="1" customWidth="1"/>
    <col min="4105" max="4352" width="9.140625" style="266"/>
    <col min="4353" max="4353" width="3.5703125" style="266" customWidth="1"/>
    <col min="4354" max="4354" width="45" style="266" customWidth="1"/>
    <col min="4355" max="4355" width="12.42578125" style="266" customWidth="1"/>
    <col min="4356" max="4356" width="9.5703125" style="266" customWidth="1"/>
    <col min="4357" max="4357" width="9.140625" style="266"/>
    <col min="4358" max="4358" width="13" style="266" customWidth="1"/>
    <col min="4359" max="4359" width="7.7109375" style="266" customWidth="1"/>
    <col min="4360" max="4360" width="9.85546875" style="266" bestFit="1" customWidth="1"/>
    <col min="4361" max="4608" width="9.140625" style="266"/>
    <col min="4609" max="4609" width="3.5703125" style="266" customWidth="1"/>
    <col min="4610" max="4610" width="45" style="266" customWidth="1"/>
    <col min="4611" max="4611" width="12.42578125" style="266" customWidth="1"/>
    <col min="4612" max="4612" width="9.5703125" style="266" customWidth="1"/>
    <col min="4613" max="4613" width="9.140625" style="266"/>
    <col min="4614" max="4614" width="13" style="266" customWidth="1"/>
    <col min="4615" max="4615" width="7.7109375" style="266" customWidth="1"/>
    <col min="4616" max="4616" width="9.85546875" style="266" bestFit="1" customWidth="1"/>
    <col min="4617" max="4864" width="9.140625" style="266"/>
    <col min="4865" max="4865" width="3.5703125" style="266" customWidth="1"/>
    <col min="4866" max="4866" width="45" style="266" customWidth="1"/>
    <col min="4867" max="4867" width="12.42578125" style="266" customWidth="1"/>
    <col min="4868" max="4868" width="9.5703125" style="266" customWidth="1"/>
    <col min="4869" max="4869" width="9.140625" style="266"/>
    <col min="4870" max="4870" width="13" style="266" customWidth="1"/>
    <col min="4871" max="4871" width="7.7109375" style="266" customWidth="1"/>
    <col min="4872" max="4872" width="9.85546875" style="266" bestFit="1" customWidth="1"/>
    <col min="4873" max="5120" width="9.140625" style="266"/>
    <col min="5121" max="5121" width="3.5703125" style="266" customWidth="1"/>
    <col min="5122" max="5122" width="45" style="266" customWidth="1"/>
    <col min="5123" max="5123" width="12.42578125" style="266" customWidth="1"/>
    <col min="5124" max="5124" width="9.5703125" style="266" customWidth="1"/>
    <col min="5125" max="5125" width="9.140625" style="266"/>
    <col min="5126" max="5126" width="13" style="266" customWidth="1"/>
    <col min="5127" max="5127" width="7.7109375" style="266" customWidth="1"/>
    <col min="5128" max="5128" width="9.85546875" style="266" bestFit="1" customWidth="1"/>
    <col min="5129" max="5376" width="9.140625" style="266"/>
    <col min="5377" max="5377" width="3.5703125" style="266" customWidth="1"/>
    <col min="5378" max="5378" width="45" style="266" customWidth="1"/>
    <col min="5379" max="5379" width="12.42578125" style="266" customWidth="1"/>
    <col min="5380" max="5380" width="9.5703125" style="266" customWidth="1"/>
    <col min="5381" max="5381" width="9.140625" style="266"/>
    <col min="5382" max="5382" width="13" style="266" customWidth="1"/>
    <col min="5383" max="5383" width="7.7109375" style="266" customWidth="1"/>
    <col min="5384" max="5384" width="9.85546875" style="266" bestFit="1" customWidth="1"/>
    <col min="5385" max="5632" width="9.140625" style="266"/>
    <col min="5633" max="5633" width="3.5703125" style="266" customWidth="1"/>
    <col min="5634" max="5634" width="45" style="266" customWidth="1"/>
    <col min="5635" max="5635" width="12.42578125" style="266" customWidth="1"/>
    <col min="5636" max="5636" width="9.5703125" style="266" customWidth="1"/>
    <col min="5637" max="5637" width="9.140625" style="266"/>
    <col min="5638" max="5638" width="13" style="266" customWidth="1"/>
    <col min="5639" max="5639" width="7.7109375" style="266" customWidth="1"/>
    <col min="5640" max="5640" width="9.85546875" style="266" bestFit="1" customWidth="1"/>
    <col min="5641" max="5888" width="9.140625" style="266"/>
    <col min="5889" max="5889" width="3.5703125" style="266" customWidth="1"/>
    <col min="5890" max="5890" width="45" style="266" customWidth="1"/>
    <col min="5891" max="5891" width="12.42578125" style="266" customWidth="1"/>
    <col min="5892" max="5892" width="9.5703125" style="266" customWidth="1"/>
    <col min="5893" max="5893" width="9.140625" style="266"/>
    <col min="5894" max="5894" width="13" style="266" customWidth="1"/>
    <col min="5895" max="5895" width="7.7109375" style="266" customWidth="1"/>
    <col min="5896" max="5896" width="9.85546875" style="266" bestFit="1" customWidth="1"/>
    <col min="5897" max="6144" width="9.140625" style="266"/>
    <col min="6145" max="6145" width="3.5703125" style="266" customWidth="1"/>
    <col min="6146" max="6146" width="45" style="266" customWidth="1"/>
    <col min="6147" max="6147" width="12.42578125" style="266" customWidth="1"/>
    <col min="6148" max="6148" width="9.5703125" style="266" customWidth="1"/>
    <col min="6149" max="6149" width="9.140625" style="266"/>
    <col min="6150" max="6150" width="13" style="266" customWidth="1"/>
    <col min="6151" max="6151" width="7.7109375" style="266" customWidth="1"/>
    <col min="6152" max="6152" width="9.85546875" style="266" bestFit="1" customWidth="1"/>
    <col min="6153" max="6400" width="9.140625" style="266"/>
    <col min="6401" max="6401" width="3.5703125" style="266" customWidth="1"/>
    <col min="6402" max="6402" width="45" style="266" customWidth="1"/>
    <col min="6403" max="6403" width="12.42578125" style="266" customWidth="1"/>
    <col min="6404" max="6404" width="9.5703125" style="266" customWidth="1"/>
    <col min="6405" max="6405" width="9.140625" style="266"/>
    <col min="6406" max="6406" width="13" style="266" customWidth="1"/>
    <col min="6407" max="6407" width="7.7109375" style="266" customWidth="1"/>
    <col min="6408" max="6408" width="9.85546875" style="266" bestFit="1" customWidth="1"/>
    <col min="6409" max="6656" width="9.140625" style="266"/>
    <col min="6657" max="6657" width="3.5703125" style="266" customWidth="1"/>
    <col min="6658" max="6658" width="45" style="266" customWidth="1"/>
    <col min="6659" max="6659" width="12.42578125" style="266" customWidth="1"/>
    <col min="6660" max="6660" width="9.5703125" style="266" customWidth="1"/>
    <col min="6661" max="6661" width="9.140625" style="266"/>
    <col min="6662" max="6662" width="13" style="266" customWidth="1"/>
    <col min="6663" max="6663" width="7.7109375" style="266" customWidth="1"/>
    <col min="6664" max="6664" width="9.85546875" style="266" bestFit="1" customWidth="1"/>
    <col min="6665" max="6912" width="9.140625" style="266"/>
    <col min="6913" max="6913" width="3.5703125" style="266" customWidth="1"/>
    <col min="6914" max="6914" width="45" style="266" customWidth="1"/>
    <col min="6915" max="6915" width="12.42578125" style="266" customWidth="1"/>
    <col min="6916" max="6916" width="9.5703125" style="266" customWidth="1"/>
    <col min="6917" max="6917" width="9.140625" style="266"/>
    <col min="6918" max="6918" width="13" style="266" customWidth="1"/>
    <col min="6919" max="6919" width="7.7109375" style="266" customWidth="1"/>
    <col min="6920" max="6920" width="9.85546875" style="266" bestFit="1" customWidth="1"/>
    <col min="6921" max="7168" width="9.140625" style="266"/>
    <col min="7169" max="7169" width="3.5703125" style="266" customWidth="1"/>
    <col min="7170" max="7170" width="45" style="266" customWidth="1"/>
    <col min="7171" max="7171" width="12.42578125" style="266" customWidth="1"/>
    <col min="7172" max="7172" width="9.5703125" style="266" customWidth="1"/>
    <col min="7173" max="7173" width="9.140625" style="266"/>
    <col min="7174" max="7174" width="13" style="266" customWidth="1"/>
    <col min="7175" max="7175" width="7.7109375" style="266" customWidth="1"/>
    <col min="7176" max="7176" width="9.85546875" style="266" bestFit="1" customWidth="1"/>
    <col min="7177" max="7424" width="9.140625" style="266"/>
    <col min="7425" max="7425" width="3.5703125" style="266" customWidth="1"/>
    <col min="7426" max="7426" width="45" style="266" customWidth="1"/>
    <col min="7427" max="7427" width="12.42578125" style="266" customWidth="1"/>
    <col min="7428" max="7428" width="9.5703125" style="266" customWidth="1"/>
    <col min="7429" max="7429" width="9.140625" style="266"/>
    <col min="7430" max="7430" width="13" style="266" customWidth="1"/>
    <col min="7431" max="7431" width="7.7109375" style="266" customWidth="1"/>
    <col min="7432" max="7432" width="9.85546875" style="266" bestFit="1" customWidth="1"/>
    <col min="7433" max="7680" width="9.140625" style="266"/>
    <col min="7681" max="7681" width="3.5703125" style="266" customWidth="1"/>
    <col min="7682" max="7682" width="45" style="266" customWidth="1"/>
    <col min="7683" max="7683" width="12.42578125" style="266" customWidth="1"/>
    <col min="7684" max="7684" width="9.5703125" style="266" customWidth="1"/>
    <col min="7685" max="7685" width="9.140625" style="266"/>
    <col min="7686" max="7686" width="13" style="266" customWidth="1"/>
    <col min="7687" max="7687" width="7.7109375" style="266" customWidth="1"/>
    <col min="7688" max="7688" width="9.85546875" style="266" bestFit="1" customWidth="1"/>
    <col min="7689" max="7936" width="9.140625" style="266"/>
    <col min="7937" max="7937" width="3.5703125" style="266" customWidth="1"/>
    <col min="7938" max="7938" width="45" style="266" customWidth="1"/>
    <col min="7939" max="7939" width="12.42578125" style="266" customWidth="1"/>
    <col min="7940" max="7940" width="9.5703125" style="266" customWidth="1"/>
    <col min="7941" max="7941" width="9.140625" style="266"/>
    <col min="7942" max="7942" width="13" style="266" customWidth="1"/>
    <col min="7943" max="7943" width="7.7109375" style="266" customWidth="1"/>
    <col min="7944" max="7944" width="9.85546875" style="266" bestFit="1" customWidth="1"/>
    <col min="7945" max="8192" width="9.140625" style="266"/>
    <col min="8193" max="8193" width="3.5703125" style="266" customWidth="1"/>
    <col min="8194" max="8194" width="45" style="266" customWidth="1"/>
    <col min="8195" max="8195" width="12.42578125" style="266" customWidth="1"/>
    <col min="8196" max="8196" width="9.5703125" style="266" customWidth="1"/>
    <col min="8197" max="8197" width="9.140625" style="266"/>
    <col min="8198" max="8198" width="13" style="266" customWidth="1"/>
    <col min="8199" max="8199" width="7.7109375" style="266" customWidth="1"/>
    <col min="8200" max="8200" width="9.85546875" style="266" bestFit="1" customWidth="1"/>
    <col min="8201" max="8448" width="9.140625" style="266"/>
    <col min="8449" max="8449" width="3.5703125" style="266" customWidth="1"/>
    <col min="8450" max="8450" width="45" style="266" customWidth="1"/>
    <col min="8451" max="8451" width="12.42578125" style="266" customWidth="1"/>
    <col min="8452" max="8452" width="9.5703125" style="266" customWidth="1"/>
    <col min="8453" max="8453" width="9.140625" style="266"/>
    <col min="8454" max="8454" width="13" style="266" customWidth="1"/>
    <col min="8455" max="8455" width="7.7109375" style="266" customWidth="1"/>
    <col min="8456" max="8456" width="9.85546875" style="266" bestFit="1" customWidth="1"/>
    <col min="8457" max="8704" width="9.140625" style="266"/>
    <col min="8705" max="8705" width="3.5703125" style="266" customWidth="1"/>
    <col min="8706" max="8706" width="45" style="266" customWidth="1"/>
    <col min="8707" max="8707" width="12.42578125" style="266" customWidth="1"/>
    <col min="8708" max="8708" width="9.5703125" style="266" customWidth="1"/>
    <col min="8709" max="8709" width="9.140625" style="266"/>
    <col min="8710" max="8710" width="13" style="266" customWidth="1"/>
    <col min="8711" max="8711" width="7.7109375" style="266" customWidth="1"/>
    <col min="8712" max="8712" width="9.85546875" style="266" bestFit="1" customWidth="1"/>
    <col min="8713" max="8960" width="9.140625" style="266"/>
    <col min="8961" max="8961" width="3.5703125" style="266" customWidth="1"/>
    <col min="8962" max="8962" width="45" style="266" customWidth="1"/>
    <col min="8963" max="8963" width="12.42578125" style="266" customWidth="1"/>
    <col min="8964" max="8964" width="9.5703125" style="266" customWidth="1"/>
    <col min="8965" max="8965" width="9.140625" style="266"/>
    <col min="8966" max="8966" width="13" style="266" customWidth="1"/>
    <col min="8967" max="8967" width="7.7109375" style="266" customWidth="1"/>
    <col min="8968" max="8968" width="9.85546875" style="266" bestFit="1" customWidth="1"/>
    <col min="8969" max="9216" width="9.140625" style="266"/>
    <col min="9217" max="9217" width="3.5703125" style="266" customWidth="1"/>
    <col min="9218" max="9218" width="45" style="266" customWidth="1"/>
    <col min="9219" max="9219" width="12.42578125" style="266" customWidth="1"/>
    <col min="9220" max="9220" width="9.5703125" style="266" customWidth="1"/>
    <col min="9221" max="9221" width="9.140625" style="266"/>
    <col min="9222" max="9222" width="13" style="266" customWidth="1"/>
    <col min="9223" max="9223" width="7.7109375" style="266" customWidth="1"/>
    <col min="9224" max="9224" width="9.85546875" style="266" bestFit="1" customWidth="1"/>
    <col min="9225" max="9472" width="9.140625" style="266"/>
    <col min="9473" max="9473" width="3.5703125" style="266" customWidth="1"/>
    <col min="9474" max="9474" width="45" style="266" customWidth="1"/>
    <col min="9475" max="9475" width="12.42578125" style="266" customWidth="1"/>
    <col min="9476" max="9476" width="9.5703125" style="266" customWidth="1"/>
    <col min="9477" max="9477" width="9.140625" style="266"/>
    <col min="9478" max="9478" width="13" style="266" customWidth="1"/>
    <col min="9479" max="9479" width="7.7109375" style="266" customWidth="1"/>
    <col min="9480" max="9480" width="9.85546875" style="266" bestFit="1" customWidth="1"/>
    <col min="9481" max="9728" width="9.140625" style="266"/>
    <col min="9729" max="9729" width="3.5703125" style="266" customWidth="1"/>
    <col min="9730" max="9730" width="45" style="266" customWidth="1"/>
    <col min="9731" max="9731" width="12.42578125" style="266" customWidth="1"/>
    <col min="9732" max="9732" width="9.5703125" style="266" customWidth="1"/>
    <col min="9733" max="9733" width="9.140625" style="266"/>
    <col min="9734" max="9734" width="13" style="266" customWidth="1"/>
    <col min="9735" max="9735" width="7.7109375" style="266" customWidth="1"/>
    <col min="9736" max="9736" width="9.85546875" style="266" bestFit="1" customWidth="1"/>
    <col min="9737" max="9984" width="9.140625" style="266"/>
    <col min="9985" max="9985" width="3.5703125" style="266" customWidth="1"/>
    <col min="9986" max="9986" width="45" style="266" customWidth="1"/>
    <col min="9987" max="9987" width="12.42578125" style="266" customWidth="1"/>
    <col min="9988" max="9988" width="9.5703125" style="266" customWidth="1"/>
    <col min="9989" max="9989" width="9.140625" style="266"/>
    <col min="9990" max="9990" width="13" style="266" customWidth="1"/>
    <col min="9991" max="9991" width="7.7109375" style="266" customWidth="1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5" style="266" customWidth="1"/>
    <col min="10243" max="10243" width="12.42578125" style="266" customWidth="1"/>
    <col min="10244" max="10244" width="9.5703125" style="266" customWidth="1"/>
    <col min="10245" max="10245" width="9.140625" style="266"/>
    <col min="10246" max="10246" width="13" style="266" customWidth="1"/>
    <col min="10247" max="10247" width="7.7109375" style="266" customWidth="1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5" style="266" customWidth="1"/>
    <col min="10499" max="10499" width="12.42578125" style="266" customWidth="1"/>
    <col min="10500" max="10500" width="9.5703125" style="266" customWidth="1"/>
    <col min="10501" max="10501" width="9.140625" style="266"/>
    <col min="10502" max="10502" width="13" style="266" customWidth="1"/>
    <col min="10503" max="10503" width="7.7109375" style="266" customWidth="1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5" style="266" customWidth="1"/>
    <col min="10755" max="10755" width="12.42578125" style="266" customWidth="1"/>
    <col min="10756" max="10756" width="9.5703125" style="266" customWidth="1"/>
    <col min="10757" max="10757" width="9.140625" style="266"/>
    <col min="10758" max="10758" width="13" style="266" customWidth="1"/>
    <col min="10759" max="10759" width="7.7109375" style="266" customWidth="1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5" style="266" customWidth="1"/>
    <col min="11011" max="11011" width="12.42578125" style="266" customWidth="1"/>
    <col min="11012" max="11012" width="9.5703125" style="266" customWidth="1"/>
    <col min="11013" max="11013" width="9.140625" style="266"/>
    <col min="11014" max="11014" width="13" style="266" customWidth="1"/>
    <col min="11015" max="11015" width="7.7109375" style="266" customWidth="1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5" style="266" customWidth="1"/>
    <col min="11267" max="11267" width="12.42578125" style="266" customWidth="1"/>
    <col min="11268" max="11268" width="9.5703125" style="266" customWidth="1"/>
    <col min="11269" max="11269" width="9.140625" style="266"/>
    <col min="11270" max="11270" width="13" style="266" customWidth="1"/>
    <col min="11271" max="11271" width="7.7109375" style="266" customWidth="1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5" style="266" customWidth="1"/>
    <col min="11523" max="11523" width="12.42578125" style="266" customWidth="1"/>
    <col min="11524" max="11524" width="9.5703125" style="266" customWidth="1"/>
    <col min="11525" max="11525" width="9.140625" style="266"/>
    <col min="11526" max="11526" width="13" style="266" customWidth="1"/>
    <col min="11527" max="11527" width="7.7109375" style="266" customWidth="1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5" style="266" customWidth="1"/>
    <col min="11779" max="11779" width="12.42578125" style="266" customWidth="1"/>
    <col min="11780" max="11780" width="9.5703125" style="266" customWidth="1"/>
    <col min="11781" max="11781" width="9.140625" style="266"/>
    <col min="11782" max="11782" width="13" style="266" customWidth="1"/>
    <col min="11783" max="11783" width="7.7109375" style="266" customWidth="1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5" style="266" customWidth="1"/>
    <col min="12035" max="12035" width="12.42578125" style="266" customWidth="1"/>
    <col min="12036" max="12036" width="9.5703125" style="266" customWidth="1"/>
    <col min="12037" max="12037" width="9.140625" style="266"/>
    <col min="12038" max="12038" width="13" style="266" customWidth="1"/>
    <col min="12039" max="12039" width="7.7109375" style="266" customWidth="1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5" style="266" customWidth="1"/>
    <col min="12291" max="12291" width="12.42578125" style="266" customWidth="1"/>
    <col min="12292" max="12292" width="9.5703125" style="266" customWidth="1"/>
    <col min="12293" max="12293" width="9.140625" style="266"/>
    <col min="12294" max="12294" width="13" style="266" customWidth="1"/>
    <col min="12295" max="12295" width="7.7109375" style="266" customWidth="1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5" style="266" customWidth="1"/>
    <col min="12547" max="12547" width="12.42578125" style="266" customWidth="1"/>
    <col min="12548" max="12548" width="9.5703125" style="266" customWidth="1"/>
    <col min="12549" max="12549" width="9.140625" style="266"/>
    <col min="12550" max="12550" width="13" style="266" customWidth="1"/>
    <col min="12551" max="12551" width="7.7109375" style="266" customWidth="1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5" style="266" customWidth="1"/>
    <col min="12803" max="12803" width="12.42578125" style="266" customWidth="1"/>
    <col min="12804" max="12804" width="9.5703125" style="266" customWidth="1"/>
    <col min="12805" max="12805" width="9.140625" style="266"/>
    <col min="12806" max="12806" width="13" style="266" customWidth="1"/>
    <col min="12807" max="12807" width="7.7109375" style="266" customWidth="1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5" style="266" customWidth="1"/>
    <col min="13059" max="13059" width="12.42578125" style="266" customWidth="1"/>
    <col min="13060" max="13060" width="9.5703125" style="266" customWidth="1"/>
    <col min="13061" max="13061" width="9.140625" style="266"/>
    <col min="13062" max="13062" width="13" style="266" customWidth="1"/>
    <col min="13063" max="13063" width="7.7109375" style="266" customWidth="1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5" style="266" customWidth="1"/>
    <col min="13315" max="13315" width="12.42578125" style="266" customWidth="1"/>
    <col min="13316" max="13316" width="9.5703125" style="266" customWidth="1"/>
    <col min="13317" max="13317" width="9.140625" style="266"/>
    <col min="13318" max="13318" width="13" style="266" customWidth="1"/>
    <col min="13319" max="13319" width="7.7109375" style="266" customWidth="1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5" style="266" customWidth="1"/>
    <col min="13571" max="13571" width="12.42578125" style="266" customWidth="1"/>
    <col min="13572" max="13572" width="9.5703125" style="266" customWidth="1"/>
    <col min="13573" max="13573" width="9.140625" style="266"/>
    <col min="13574" max="13574" width="13" style="266" customWidth="1"/>
    <col min="13575" max="13575" width="7.7109375" style="266" customWidth="1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5" style="266" customWidth="1"/>
    <col min="13827" max="13827" width="12.42578125" style="266" customWidth="1"/>
    <col min="13828" max="13828" width="9.5703125" style="266" customWidth="1"/>
    <col min="13829" max="13829" width="9.140625" style="266"/>
    <col min="13830" max="13830" width="13" style="266" customWidth="1"/>
    <col min="13831" max="13831" width="7.7109375" style="266" customWidth="1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5" style="266" customWidth="1"/>
    <col min="14083" max="14083" width="12.42578125" style="266" customWidth="1"/>
    <col min="14084" max="14084" width="9.5703125" style="266" customWidth="1"/>
    <col min="14085" max="14085" width="9.140625" style="266"/>
    <col min="14086" max="14086" width="13" style="266" customWidth="1"/>
    <col min="14087" max="14087" width="7.7109375" style="266" customWidth="1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5" style="266" customWidth="1"/>
    <col min="14339" max="14339" width="12.42578125" style="266" customWidth="1"/>
    <col min="14340" max="14340" width="9.5703125" style="266" customWidth="1"/>
    <col min="14341" max="14341" width="9.140625" style="266"/>
    <col min="14342" max="14342" width="13" style="266" customWidth="1"/>
    <col min="14343" max="14343" width="7.7109375" style="266" customWidth="1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5" style="266" customWidth="1"/>
    <col min="14595" max="14595" width="12.42578125" style="266" customWidth="1"/>
    <col min="14596" max="14596" width="9.5703125" style="266" customWidth="1"/>
    <col min="14597" max="14597" width="9.140625" style="266"/>
    <col min="14598" max="14598" width="13" style="266" customWidth="1"/>
    <col min="14599" max="14599" width="7.7109375" style="266" customWidth="1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5" style="266" customWidth="1"/>
    <col min="14851" max="14851" width="12.42578125" style="266" customWidth="1"/>
    <col min="14852" max="14852" width="9.5703125" style="266" customWidth="1"/>
    <col min="14853" max="14853" width="9.140625" style="266"/>
    <col min="14854" max="14854" width="13" style="266" customWidth="1"/>
    <col min="14855" max="14855" width="7.7109375" style="266" customWidth="1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5" style="266" customWidth="1"/>
    <col min="15107" max="15107" width="12.42578125" style="266" customWidth="1"/>
    <col min="15108" max="15108" width="9.5703125" style="266" customWidth="1"/>
    <col min="15109" max="15109" width="9.140625" style="266"/>
    <col min="15110" max="15110" width="13" style="266" customWidth="1"/>
    <col min="15111" max="15111" width="7.7109375" style="266" customWidth="1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5" style="266" customWidth="1"/>
    <col min="15363" max="15363" width="12.42578125" style="266" customWidth="1"/>
    <col min="15364" max="15364" width="9.5703125" style="266" customWidth="1"/>
    <col min="15365" max="15365" width="9.140625" style="266"/>
    <col min="15366" max="15366" width="13" style="266" customWidth="1"/>
    <col min="15367" max="15367" width="7.7109375" style="266" customWidth="1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5" style="266" customWidth="1"/>
    <col min="15619" max="15619" width="12.42578125" style="266" customWidth="1"/>
    <col min="15620" max="15620" width="9.5703125" style="266" customWidth="1"/>
    <col min="15621" max="15621" width="9.140625" style="266"/>
    <col min="15622" max="15622" width="13" style="266" customWidth="1"/>
    <col min="15623" max="15623" width="7.7109375" style="266" customWidth="1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5" style="266" customWidth="1"/>
    <col min="15875" max="15875" width="12.42578125" style="266" customWidth="1"/>
    <col min="15876" max="15876" width="9.5703125" style="266" customWidth="1"/>
    <col min="15877" max="15877" width="9.140625" style="266"/>
    <col min="15878" max="15878" width="13" style="266" customWidth="1"/>
    <col min="15879" max="15879" width="7.7109375" style="266" customWidth="1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5" style="266" customWidth="1"/>
    <col min="16131" max="16131" width="12.42578125" style="266" customWidth="1"/>
    <col min="16132" max="16132" width="9.5703125" style="266" customWidth="1"/>
    <col min="16133" max="16133" width="9.140625" style="266"/>
    <col min="16134" max="16134" width="13" style="266" customWidth="1"/>
    <col min="16135" max="16135" width="7.7109375" style="266" customWidth="1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2.25" customHeight="1" x14ac:dyDescent="0.2">
      <c r="B3" s="593" t="s">
        <v>474</v>
      </c>
      <c r="C3" s="593"/>
      <c r="D3" s="593"/>
      <c r="E3" s="593"/>
      <c r="F3" s="593"/>
      <c r="G3" s="593"/>
      <c r="H3" s="593"/>
    </row>
    <row r="4" spans="1:8" ht="18.75" customHeight="1" x14ac:dyDescent="0.2">
      <c r="B4" s="268" t="s">
        <v>424</v>
      </c>
    </row>
    <row r="5" spans="1:8" x14ac:dyDescent="0.2">
      <c r="B5" s="269">
        <v>17</v>
      </c>
      <c r="C5" s="270" t="s">
        <v>37</v>
      </c>
      <c r="D5" s="266">
        <v>2</v>
      </c>
      <c r="E5" s="271">
        <v>0.189</v>
      </c>
      <c r="F5" s="272">
        <f t="shared" ref="F5:F7" si="0">B5*D5*E5</f>
        <v>6.4260000000000002</v>
      </c>
      <c r="H5" s="270">
        <f t="shared" ref="H5:H7" si="1">B5*D5</f>
        <v>34</v>
      </c>
    </row>
    <row r="6" spans="1:8" x14ac:dyDescent="0.2">
      <c r="B6" s="269">
        <v>17</v>
      </c>
      <c r="C6" s="270" t="s">
        <v>475</v>
      </c>
      <c r="D6" s="266">
        <v>2</v>
      </c>
      <c r="E6" s="271">
        <v>0.189</v>
      </c>
      <c r="F6" s="272">
        <f t="shared" si="0"/>
        <v>6.4260000000000002</v>
      </c>
      <c r="H6" s="270">
        <f t="shared" si="1"/>
        <v>34</v>
      </c>
    </row>
    <row r="7" spans="1:8" x14ac:dyDescent="0.2">
      <c r="B7" s="273">
        <v>17</v>
      </c>
      <c r="C7" s="274" t="s">
        <v>232</v>
      </c>
      <c r="D7" s="275">
        <v>2</v>
      </c>
      <c r="E7" s="276">
        <v>0.878</v>
      </c>
      <c r="F7" s="277">
        <f t="shared" si="0"/>
        <v>29.852</v>
      </c>
      <c r="G7" s="275"/>
      <c r="H7" s="274">
        <f t="shared" si="1"/>
        <v>34</v>
      </c>
    </row>
    <row r="8" spans="1:8" ht="15.75" x14ac:dyDescent="0.2">
      <c r="B8" s="279" t="s">
        <v>12</v>
      </c>
      <c r="D8" s="513">
        <f>SUM(D5:D7)</f>
        <v>6</v>
      </c>
      <c r="F8" s="280">
        <f>SUM(F5:F7)</f>
        <v>42.704000000000001</v>
      </c>
      <c r="H8" s="270">
        <f>SUM(H5:H7)</f>
        <v>102</v>
      </c>
    </row>
    <row r="9" spans="1:8" x14ac:dyDescent="0.2">
      <c r="F9" s="281">
        <v>1</v>
      </c>
    </row>
    <row r="10" spans="1:8" x14ac:dyDescent="0.2">
      <c r="B10" s="268" t="s">
        <v>13</v>
      </c>
      <c r="F10" s="281">
        <v>1</v>
      </c>
    </row>
    <row r="11" spans="1:8" x14ac:dyDescent="0.2">
      <c r="A11" s="266">
        <v>1</v>
      </c>
      <c r="B11" s="282" t="s">
        <v>50</v>
      </c>
      <c r="C11" s="283">
        <v>1</v>
      </c>
      <c r="D11" s="272">
        <v>2.5499999999999998</v>
      </c>
      <c r="E11" s="266">
        <v>1</v>
      </c>
      <c r="F11" s="272">
        <f>D11/15*E11</f>
        <v>0.16999999999999998</v>
      </c>
    </row>
    <row r="12" spans="1:8" x14ac:dyDescent="0.2">
      <c r="A12" s="266">
        <v>2</v>
      </c>
      <c r="B12" s="282" t="s">
        <v>51</v>
      </c>
      <c r="C12" s="283">
        <v>2</v>
      </c>
      <c r="D12" s="272">
        <v>2.5</v>
      </c>
      <c r="E12" s="266">
        <v>1</v>
      </c>
      <c r="F12" s="272">
        <f>D12/15*E12</f>
        <v>0.16666666666666666</v>
      </c>
    </row>
    <row r="13" spans="1:8" ht="30" x14ac:dyDescent="0.2">
      <c r="A13" s="266">
        <v>3</v>
      </c>
      <c r="B13" s="282" t="s">
        <v>52</v>
      </c>
      <c r="C13" s="283">
        <v>3</v>
      </c>
      <c r="D13" s="272">
        <v>14.5</v>
      </c>
      <c r="E13" s="266">
        <v>1</v>
      </c>
      <c r="F13" s="272">
        <f>D13/5*E13</f>
        <v>2.9</v>
      </c>
    </row>
    <row r="14" spans="1:8" x14ac:dyDescent="0.2">
      <c r="A14" s="266">
        <v>4</v>
      </c>
      <c r="B14" s="282" t="s">
        <v>53</v>
      </c>
      <c r="C14" s="283" t="s">
        <v>233</v>
      </c>
      <c r="D14" s="272">
        <v>5.2</v>
      </c>
      <c r="E14" s="266">
        <v>1</v>
      </c>
      <c r="F14" s="272">
        <f>D14/5*E14</f>
        <v>1.04</v>
      </c>
    </row>
    <row r="15" spans="1:8" x14ac:dyDescent="0.2">
      <c r="A15" s="266">
        <v>5</v>
      </c>
      <c r="B15" s="282"/>
      <c r="C15" s="283" t="s">
        <v>234</v>
      </c>
      <c r="D15" s="272">
        <v>11</v>
      </c>
      <c r="E15" s="266">
        <v>0</v>
      </c>
      <c r="F15" s="272">
        <f>D15/5*E15</f>
        <v>0</v>
      </c>
    </row>
    <row r="16" spans="1:8" x14ac:dyDescent="0.2">
      <c r="A16" s="266">
        <v>6</v>
      </c>
      <c r="B16" s="282" t="s">
        <v>54</v>
      </c>
      <c r="C16" s="283" t="s">
        <v>235</v>
      </c>
      <c r="D16" s="272">
        <v>1.1100000000000001</v>
      </c>
      <c r="E16" s="266">
        <v>4</v>
      </c>
      <c r="F16" s="272">
        <f t="shared" ref="F16:F24" si="2">D16*E16</f>
        <v>4.4400000000000004</v>
      </c>
    </row>
    <row r="17" spans="1:6" x14ac:dyDescent="0.2">
      <c r="B17" s="282"/>
      <c r="C17" s="283" t="s">
        <v>236</v>
      </c>
      <c r="D17" s="272">
        <v>0.55000000000000004</v>
      </c>
      <c r="E17" s="266">
        <v>0</v>
      </c>
      <c r="F17" s="272">
        <f t="shared" si="2"/>
        <v>0</v>
      </c>
    </row>
    <row r="18" spans="1:6" x14ac:dyDescent="0.2">
      <c r="A18" s="266">
        <v>7</v>
      </c>
      <c r="B18" s="282" t="s">
        <v>237</v>
      </c>
      <c r="C18" s="283"/>
      <c r="D18" s="272">
        <v>0.9</v>
      </c>
      <c r="E18" s="266">
        <v>0</v>
      </c>
      <c r="F18" s="272">
        <f t="shared" si="2"/>
        <v>0</v>
      </c>
    </row>
    <row r="19" spans="1:6" x14ac:dyDescent="0.2">
      <c r="A19" s="266">
        <v>8</v>
      </c>
      <c r="B19" s="284" t="s">
        <v>238</v>
      </c>
      <c r="C19" s="283" t="s">
        <v>239</v>
      </c>
      <c r="D19" s="272">
        <v>0.86</v>
      </c>
      <c r="E19" s="266">
        <f>SUM(E16:E17)</f>
        <v>4</v>
      </c>
      <c r="F19" s="272">
        <f t="shared" si="2"/>
        <v>3.44</v>
      </c>
    </row>
    <row r="20" spans="1:6" x14ac:dyDescent="0.2">
      <c r="B20" s="282"/>
      <c r="C20" s="283"/>
      <c r="D20" s="285">
        <v>0.98799999999999999</v>
      </c>
      <c r="E20" s="266">
        <v>0</v>
      </c>
      <c r="F20" s="272">
        <f t="shared" si="2"/>
        <v>0</v>
      </c>
    </row>
    <row r="21" spans="1:6" x14ac:dyDescent="0.2">
      <c r="A21" s="266">
        <v>9</v>
      </c>
      <c r="B21" s="284" t="s">
        <v>240</v>
      </c>
      <c r="C21" s="283">
        <v>13</v>
      </c>
      <c r="D21" s="272">
        <v>1.6</v>
      </c>
      <c r="E21" s="266">
        <v>0</v>
      </c>
      <c r="F21" s="272">
        <f t="shared" si="2"/>
        <v>0</v>
      </c>
    </row>
    <row r="22" spans="1:6" x14ac:dyDescent="0.2">
      <c r="A22" s="266">
        <v>10</v>
      </c>
      <c r="B22" s="282" t="s">
        <v>241</v>
      </c>
      <c r="C22" s="283" t="s">
        <v>242</v>
      </c>
      <c r="D22" s="272">
        <v>0.74</v>
      </c>
      <c r="E22" s="266">
        <f>E19</f>
        <v>4</v>
      </c>
      <c r="F22" s="272">
        <f t="shared" si="2"/>
        <v>2.96</v>
      </c>
    </row>
    <row r="23" spans="1:6" x14ac:dyDescent="0.2">
      <c r="A23" s="266">
        <v>11</v>
      </c>
      <c r="B23" s="282" t="s">
        <v>243</v>
      </c>
      <c r="C23" s="283">
        <v>14</v>
      </c>
      <c r="D23" s="285">
        <v>0.66500000000000004</v>
      </c>
      <c r="E23" s="266">
        <f>E19</f>
        <v>4</v>
      </c>
      <c r="F23" s="272">
        <f t="shared" si="2"/>
        <v>2.66</v>
      </c>
    </row>
    <row r="24" spans="1:6" x14ac:dyDescent="0.2">
      <c r="A24" s="266">
        <v>12</v>
      </c>
      <c r="B24" s="282" t="s">
        <v>244</v>
      </c>
      <c r="C24" s="283">
        <v>11</v>
      </c>
      <c r="D24" s="272">
        <v>2.75</v>
      </c>
      <c r="E24" s="266">
        <v>2</v>
      </c>
      <c r="F24" s="272">
        <f t="shared" si="2"/>
        <v>5.5</v>
      </c>
    </row>
    <row r="25" spans="1:6" x14ac:dyDescent="0.2">
      <c r="A25" s="266">
        <v>13</v>
      </c>
      <c r="B25" s="282" t="s">
        <v>245</v>
      </c>
      <c r="C25" s="283"/>
      <c r="D25" s="272"/>
      <c r="F25" s="272"/>
    </row>
    <row r="26" spans="1:6" x14ac:dyDescent="0.2">
      <c r="A26" s="266">
        <v>14</v>
      </c>
      <c r="B26" s="282" t="s">
        <v>246</v>
      </c>
      <c r="C26" s="283"/>
      <c r="D26" s="272">
        <v>1.65</v>
      </c>
      <c r="E26" s="266">
        <v>2</v>
      </c>
      <c r="F26" s="272">
        <f t="shared" ref="F26:F38" si="3">D26*E26</f>
        <v>3.3</v>
      </c>
    </row>
    <row r="27" spans="1:6" x14ac:dyDescent="0.2">
      <c r="A27" s="266">
        <v>15</v>
      </c>
      <c r="B27" s="282" t="s">
        <v>246</v>
      </c>
      <c r="C27" s="283"/>
      <c r="D27" s="272">
        <v>0.8</v>
      </c>
      <c r="E27" s="266">
        <v>0</v>
      </c>
      <c r="F27" s="272">
        <f t="shared" si="3"/>
        <v>0</v>
      </c>
    </row>
    <row r="28" spans="1:6" ht="16.5" customHeight="1" x14ac:dyDescent="0.2">
      <c r="A28" s="266">
        <v>16</v>
      </c>
      <c r="B28" s="284" t="s">
        <v>247</v>
      </c>
      <c r="C28" s="283"/>
      <c r="D28" s="272">
        <v>1.21</v>
      </c>
      <c r="E28" s="266">
        <v>0</v>
      </c>
      <c r="F28" s="272">
        <f t="shared" si="3"/>
        <v>0</v>
      </c>
    </row>
    <row r="29" spans="1:6" x14ac:dyDescent="0.2">
      <c r="A29" s="266">
        <v>17</v>
      </c>
      <c r="B29" s="282" t="s">
        <v>248</v>
      </c>
      <c r="C29" s="283">
        <v>17</v>
      </c>
      <c r="D29" s="272">
        <v>1.74</v>
      </c>
      <c r="E29" s="266">
        <v>2</v>
      </c>
      <c r="F29" s="272">
        <f t="shared" si="3"/>
        <v>3.48</v>
      </c>
    </row>
    <row r="30" spans="1:6" x14ac:dyDescent="0.2">
      <c r="A30" s="266">
        <v>18</v>
      </c>
      <c r="B30" s="282" t="s">
        <v>249</v>
      </c>
      <c r="C30" s="283" t="s">
        <v>250</v>
      </c>
      <c r="D30" s="271">
        <v>7.9799999999999996E-2</v>
      </c>
      <c r="E30" s="270">
        <v>0</v>
      </c>
      <c r="F30" s="272">
        <f t="shared" si="3"/>
        <v>0</v>
      </c>
    </row>
    <row r="31" spans="1:6" x14ac:dyDescent="0.2">
      <c r="A31" s="266">
        <v>19</v>
      </c>
      <c r="B31" s="282" t="s">
        <v>251</v>
      </c>
      <c r="C31" s="283" t="s">
        <v>250</v>
      </c>
      <c r="D31" s="271">
        <v>4.99E-2</v>
      </c>
      <c r="E31" s="270">
        <v>0</v>
      </c>
      <c r="F31" s="272">
        <f t="shared" si="3"/>
        <v>0</v>
      </c>
    </row>
    <row r="32" spans="1:6" x14ac:dyDescent="0.2">
      <c r="A32" s="266">
        <v>20</v>
      </c>
      <c r="B32" s="282" t="s">
        <v>252</v>
      </c>
      <c r="C32" s="283"/>
      <c r="D32" s="285">
        <v>0.41299999999999998</v>
      </c>
      <c r="E32" s="266">
        <v>0</v>
      </c>
      <c r="F32" s="272">
        <f t="shared" si="3"/>
        <v>0</v>
      </c>
    </row>
    <row r="33" spans="1:8" x14ac:dyDescent="0.2">
      <c r="A33" s="266">
        <v>21</v>
      </c>
      <c r="B33" s="282" t="s">
        <v>253</v>
      </c>
      <c r="C33" s="283"/>
      <c r="D33" s="285">
        <v>0.221</v>
      </c>
      <c r="E33" s="270">
        <v>17</v>
      </c>
      <c r="F33" s="272">
        <f t="shared" si="3"/>
        <v>3.7570000000000001</v>
      </c>
      <c r="H33" s="266">
        <v>0.13400000000000001</v>
      </c>
    </row>
    <row r="34" spans="1:8" x14ac:dyDescent="0.2">
      <c r="A34" s="266">
        <v>22</v>
      </c>
      <c r="B34" s="282" t="s">
        <v>254</v>
      </c>
      <c r="C34" s="283"/>
      <c r="D34" s="272">
        <v>1.4</v>
      </c>
      <c r="E34" s="266">
        <v>0</v>
      </c>
      <c r="F34" s="272">
        <f t="shared" si="3"/>
        <v>0</v>
      </c>
    </row>
    <row r="35" spans="1:8" x14ac:dyDescent="0.2">
      <c r="A35" s="266">
        <v>23</v>
      </c>
      <c r="B35" s="268" t="s">
        <v>255</v>
      </c>
      <c r="C35" s="283"/>
      <c r="D35" s="272">
        <v>2.21</v>
      </c>
      <c r="E35" s="266">
        <v>0</v>
      </c>
      <c r="F35" s="272">
        <f t="shared" si="3"/>
        <v>0</v>
      </c>
    </row>
    <row r="36" spans="1:8" x14ac:dyDescent="0.2">
      <c r="A36" s="266">
        <v>24</v>
      </c>
      <c r="B36" s="268" t="s">
        <v>256</v>
      </c>
      <c r="C36" s="283"/>
      <c r="D36" s="272">
        <v>3.7</v>
      </c>
      <c r="E36" s="266">
        <v>0</v>
      </c>
      <c r="F36" s="272">
        <f t="shared" si="3"/>
        <v>0</v>
      </c>
    </row>
    <row r="37" spans="1:8" x14ac:dyDescent="0.2">
      <c r="A37" s="266">
        <v>25</v>
      </c>
      <c r="B37" s="282" t="s">
        <v>61</v>
      </c>
      <c r="C37" s="283"/>
      <c r="D37" s="272">
        <v>2</v>
      </c>
      <c r="E37" s="266">
        <v>2</v>
      </c>
      <c r="F37" s="272">
        <f t="shared" si="3"/>
        <v>4</v>
      </c>
    </row>
    <row r="38" spans="1:8" x14ac:dyDescent="0.2">
      <c r="A38" s="266">
        <v>26</v>
      </c>
      <c r="B38" s="282" t="s">
        <v>139</v>
      </c>
      <c r="C38" s="283"/>
      <c r="D38" s="272">
        <v>3</v>
      </c>
      <c r="E38" s="266">
        <v>0</v>
      </c>
      <c r="F38" s="272">
        <f t="shared" si="3"/>
        <v>0</v>
      </c>
    </row>
    <row r="39" spans="1:8" x14ac:dyDescent="0.2">
      <c r="A39" s="266">
        <v>27</v>
      </c>
      <c r="B39" s="282" t="s">
        <v>62</v>
      </c>
      <c r="C39" s="283" t="s">
        <v>257</v>
      </c>
      <c r="D39" s="272">
        <v>12</v>
      </c>
      <c r="E39" s="266">
        <v>1</v>
      </c>
      <c r="F39" s="272">
        <f>D39/15*E39</f>
        <v>0.8</v>
      </c>
    </row>
    <row r="40" spans="1:8" x14ac:dyDescent="0.2">
      <c r="A40" s="266">
        <v>28</v>
      </c>
      <c r="B40" s="282" t="s">
        <v>64</v>
      </c>
      <c r="C40" s="283">
        <v>21</v>
      </c>
      <c r="D40" s="272">
        <v>3</v>
      </c>
      <c r="E40" s="266">
        <v>1</v>
      </c>
      <c r="F40" s="272">
        <f>D40/15*E40</f>
        <v>0.2</v>
      </c>
    </row>
    <row r="41" spans="1:8" ht="15.75" thickBot="1" x14ac:dyDescent="0.25">
      <c r="A41" s="266">
        <v>29</v>
      </c>
      <c r="B41" s="286" t="s">
        <v>65</v>
      </c>
      <c r="C41" s="287">
        <v>22</v>
      </c>
      <c r="D41" s="288">
        <v>6.92</v>
      </c>
      <c r="E41" s="289">
        <v>1</v>
      </c>
      <c r="F41" s="288">
        <f>D41/15*E41</f>
        <v>0.46133333333333332</v>
      </c>
    </row>
    <row r="42" spans="1:8" ht="15.75" x14ac:dyDescent="0.2">
      <c r="B42" s="279" t="s">
        <v>28</v>
      </c>
      <c r="C42" s="283"/>
      <c r="D42" s="272"/>
      <c r="F42" s="280">
        <f>SUM(F11:F41)</f>
        <v>39.275000000000006</v>
      </c>
    </row>
    <row r="43" spans="1:8" ht="15.75" x14ac:dyDescent="0.2">
      <c r="B43" s="279" t="s">
        <v>29</v>
      </c>
      <c r="C43" s="283"/>
      <c r="D43" s="272"/>
      <c r="F43" s="290">
        <f>F8+F42</f>
        <v>81.979000000000013</v>
      </c>
    </row>
    <row r="44" spans="1:8" x14ac:dyDescent="0.2">
      <c r="B44" s="462" t="s">
        <v>66</v>
      </c>
      <c r="C44" s="292"/>
      <c r="D44" s="293"/>
      <c r="E44" s="278"/>
      <c r="F44" s="294">
        <f>2*3*10/45</f>
        <v>1.3333333333333333</v>
      </c>
      <c r="G44" s="295" t="s">
        <v>67</v>
      </c>
    </row>
    <row r="45" spans="1:8" x14ac:dyDescent="0.2">
      <c r="B45" s="296" t="s">
        <v>30</v>
      </c>
      <c r="C45" s="278"/>
      <c r="D45" s="278"/>
      <c r="E45" s="278"/>
      <c r="F45" s="272">
        <f>1+2+3.5+2+13+3</f>
        <v>24.5</v>
      </c>
      <c r="G45" s="266" t="s">
        <v>67</v>
      </c>
    </row>
    <row r="46" spans="1:8" x14ac:dyDescent="0.2">
      <c r="B46" s="462" t="s">
        <v>31</v>
      </c>
      <c r="C46" s="278"/>
      <c r="D46" s="278"/>
      <c r="E46" s="293"/>
      <c r="F46" s="294">
        <f>5*(480-10-F45)/105</f>
        <v>21.214285714285715</v>
      </c>
      <c r="G46" s="295" t="s">
        <v>67</v>
      </c>
    </row>
    <row r="47" spans="1:8" x14ac:dyDescent="0.2">
      <c r="C47" s="594" t="s">
        <v>32</v>
      </c>
      <c r="D47" s="298">
        <f>(480-10-F44-F45-F46)*60</f>
        <v>25377.142857142859</v>
      </c>
      <c r="E47" s="595" t="s">
        <v>33</v>
      </c>
      <c r="F47" s="597">
        <f>D47/F43</f>
        <v>309.55662861394813</v>
      </c>
      <c r="G47" s="596" t="s">
        <v>34</v>
      </c>
    </row>
    <row r="48" spans="1:8" x14ac:dyDescent="0.2">
      <c r="C48" s="594"/>
      <c r="D48" s="283" t="s">
        <v>35</v>
      </c>
      <c r="E48" s="595"/>
      <c r="F48" s="598"/>
      <c r="G48" s="596"/>
    </row>
  </sheetData>
  <autoFilter ref="E4:F48"/>
  <mergeCells count="5">
    <mergeCell ref="B3:H3"/>
    <mergeCell ref="C47:C48"/>
    <mergeCell ref="E47:E48"/>
    <mergeCell ref="F47:F48"/>
    <mergeCell ref="G47:G48"/>
  </mergeCells>
  <pageMargins left="0.62" right="0" top="0.39370078740157483" bottom="0" header="0" footer="0"/>
  <pageSetup paperSize="9" scale="87" orientation="portrait" horizontalDpi="4294967294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  <pageSetUpPr fitToPage="1"/>
  </sheetPr>
  <dimension ref="A1:H52"/>
  <sheetViews>
    <sheetView workbookViewId="0">
      <pane ySplit="4" topLeftCell="A24" activePane="bottomLeft" state="frozen"/>
      <selection activeCell="K53" sqref="K53"/>
      <selection pane="bottomLeft" activeCell="K53" sqref="K53"/>
    </sheetView>
  </sheetViews>
  <sheetFormatPr defaultRowHeight="15" outlineLevelRow="1" x14ac:dyDescent="0.2"/>
  <cols>
    <col min="1" max="1" width="3.5703125" style="266" customWidth="1"/>
    <col min="2" max="2" width="43.42578125" style="268" customWidth="1"/>
    <col min="3" max="3" width="12.140625" style="266" customWidth="1"/>
    <col min="4" max="4" width="8.5703125" style="266" customWidth="1"/>
    <col min="5" max="5" width="9.85546875" style="266" customWidth="1"/>
    <col min="6" max="6" width="11.8554687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2.140625" style="266" customWidth="1"/>
    <col min="260" max="260" width="8.5703125" style="266" customWidth="1"/>
    <col min="261" max="261" width="9.85546875" style="266" customWidth="1"/>
    <col min="262" max="262" width="11.8554687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2.140625" style="266" customWidth="1"/>
    <col min="516" max="516" width="8.5703125" style="266" customWidth="1"/>
    <col min="517" max="517" width="9.85546875" style="266" customWidth="1"/>
    <col min="518" max="518" width="11.8554687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2.140625" style="266" customWidth="1"/>
    <col min="772" max="772" width="8.5703125" style="266" customWidth="1"/>
    <col min="773" max="773" width="9.85546875" style="266" customWidth="1"/>
    <col min="774" max="774" width="11.8554687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2.140625" style="266" customWidth="1"/>
    <col min="1028" max="1028" width="8.5703125" style="266" customWidth="1"/>
    <col min="1029" max="1029" width="9.85546875" style="266" customWidth="1"/>
    <col min="1030" max="1030" width="11.8554687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2.140625" style="266" customWidth="1"/>
    <col min="1284" max="1284" width="8.5703125" style="266" customWidth="1"/>
    <col min="1285" max="1285" width="9.85546875" style="266" customWidth="1"/>
    <col min="1286" max="1286" width="11.8554687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2.140625" style="266" customWidth="1"/>
    <col min="1540" max="1540" width="8.5703125" style="266" customWidth="1"/>
    <col min="1541" max="1541" width="9.85546875" style="266" customWidth="1"/>
    <col min="1542" max="1542" width="11.8554687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2.140625" style="266" customWidth="1"/>
    <col min="1796" max="1796" width="8.5703125" style="266" customWidth="1"/>
    <col min="1797" max="1797" width="9.85546875" style="266" customWidth="1"/>
    <col min="1798" max="1798" width="11.8554687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2.140625" style="266" customWidth="1"/>
    <col min="2052" max="2052" width="8.5703125" style="266" customWidth="1"/>
    <col min="2053" max="2053" width="9.85546875" style="266" customWidth="1"/>
    <col min="2054" max="2054" width="11.8554687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2.140625" style="266" customWidth="1"/>
    <col min="2308" max="2308" width="8.5703125" style="266" customWidth="1"/>
    <col min="2309" max="2309" width="9.85546875" style="266" customWidth="1"/>
    <col min="2310" max="2310" width="11.8554687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2.140625" style="266" customWidth="1"/>
    <col min="2564" max="2564" width="8.5703125" style="266" customWidth="1"/>
    <col min="2565" max="2565" width="9.85546875" style="266" customWidth="1"/>
    <col min="2566" max="2566" width="11.8554687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2.140625" style="266" customWidth="1"/>
    <col min="2820" max="2820" width="8.5703125" style="266" customWidth="1"/>
    <col min="2821" max="2821" width="9.85546875" style="266" customWidth="1"/>
    <col min="2822" max="2822" width="11.8554687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2.140625" style="266" customWidth="1"/>
    <col min="3076" max="3076" width="8.5703125" style="266" customWidth="1"/>
    <col min="3077" max="3077" width="9.85546875" style="266" customWidth="1"/>
    <col min="3078" max="3078" width="11.8554687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2.140625" style="266" customWidth="1"/>
    <col min="3332" max="3332" width="8.5703125" style="266" customWidth="1"/>
    <col min="3333" max="3333" width="9.85546875" style="266" customWidth="1"/>
    <col min="3334" max="3334" width="11.8554687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2.140625" style="266" customWidth="1"/>
    <col min="3588" max="3588" width="8.5703125" style="266" customWidth="1"/>
    <col min="3589" max="3589" width="9.85546875" style="266" customWidth="1"/>
    <col min="3590" max="3590" width="11.8554687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2.140625" style="266" customWidth="1"/>
    <col min="3844" max="3844" width="8.5703125" style="266" customWidth="1"/>
    <col min="3845" max="3845" width="9.85546875" style="266" customWidth="1"/>
    <col min="3846" max="3846" width="11.8554687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2.140625" style="266" customWidth="1"/>
    <col min="4100" max="4100" width="8.5703125" style="266" customWidth="1"/>
    <col min="4101" max="4101" width="9.85546875" style="266" customWidth="1"/>
    <col min="4102" max="4102" width="11.8554687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2.140625" style="266" customWidth="1"/>
    <col min="4356" max="4356" width="8.5703125" style="266" customWidth="1"/>
    <col min="4357" max="4357" width="9.85546875" style="266" customWidth="1"/>
    <col min="4358" max="4358" width="11.8554687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2.140625" style="266" customWidth="1"/>
    <col min="4612" max="4612" width="8.5703125" style="266" customWidth="1"/>
    <col min="4613" max="4613" width="9.85546875" style="266" customWidth="1"/>
    <col min="4614" max="4614" width="11.8554687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2.140625" style="266" customWidth="1"/>
    <col min="4868" max="4868" width="8.5703125" style="266" customWidth="1"/>
    <col min="4869" max="4869" width="9.85546875" style="266" customWidth="1"/>
    <col min="4870" max="4870" width="11.8554687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2.140625" style="266" customWidth="1"/>
    <col min="5124" max="5124" width="8.5703125" style="266" customWidth="1"/>
    <col min="5125" max="5125" width="9.85546875" style="266" customWidth="1"/>
    <col min="5126" max="5126" width="11.8554687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2.140625" style="266" customWidth="1"/>
    <col min="5380" max="5380" width="8.5703125" style="266" customWidth="1"/>
    <col min="5381" max="5381" width="9.85546875" style="266" customWidth="1"/>
    <col min="5382" max="5382" width="11.8554687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2.140625" style="266" customWidth="1"/>
    <col min="5636" max="5636" width="8.5703125" style="266" customWidth="1"/>
    <col min="5637" max="5637" width="9.85546875" style="266" customWidth="1"/>
    <col min="5638" max="5638" width="11.8554687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2.140625" style="266" customWidth="1"/>
    <col min="5892" max="5892" width="8.5703125" style="266" customWidth="1"/>
    <col min="5893" max="5893" width="9.85546875" style="266" customWidth="1"/>
    <col min="5894" max="5894" width="11.8554687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2.140625" style="266" customWidth="1"/>
    <col min="6148" max="6148" width="8.5703125" style="266" customWidth="1"/>
    <col min="6149" max="6149" width="9.85546875" style="266" customWidth="1"/>
    <col min="6150" max="6150" width="11.8554687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2.140625" style="266" customWidth="1"/>
    <col min="6404" max="6404" width="8.5703125" style="266" customWidth="1"/>
    <col min="6405" max="6405" width="9.85546875" style="266" customWidth="1"/>
    <col min="6406" max="6406" width="11.8554687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2.140625" style="266" customWidth="1"/>
    <col min="6660" max="6660" width="8.5703125" style="266" customWidth="1"/>
    <col min="6661" max="6661" width="9.85546875" style="266" customWidth="1"/>
    <col min="6662" max="6662" width="11.8554687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2.140625" style="266" customWidth="1"/>
    <col min="6916" max="6916" width="8.5703125" style="266" customWidth="1"/>
    <col min="6917" max="6917" width="9.85546875" style="266" customWidth="1"/>
    <col min="6918" max="6918" width="11.8554687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2.140625" style="266" customWidth="1"/>
    <col min="7172" max="7172" width="8.5703125" style="266" customWidth="1"/>
    <col min="7173" max="7173" width="9.85546875" style="266" customWidth="1"/>
    <col min="7174" max="7174" width="11.8554687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2.140625" style="266" customWidth="1"/>
    <col min="7428" max="7428" width="8.5703125" style="266" customWidth="1"/>
    <col min="7429" max="7429" width="9.85546875" style="266" customWidth="1"/>
    <col min="7430" max="7430" width="11.8554687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2.140625" style="266" customWidth="1"/>
    <col min="7684" max="7684" width="8.5703125" style="266" customWidth="1"/>
    <col min="7685" max="7685" width="9.85546875" style="266" customWidth="1"/>
    <col min="7686" max="7686" width="11.8554687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2.140625" style="266" customWidth="1"/>
    <col min="7940" max="7940" width="8.5703125" style="266" customWidth="1"/>
    <col min="7941" max="7941" width="9.85546875" style="266" customWidth="1"/>
    <col min="7942" max="7942" width="11.8554687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2.140625" style="266" customWidth="1"/>
    <col min="8196" max="8196" width="8.5703125" style="266" customWidth="1"/>
    <col min="8197" max="8197" width="9.85546875" style="266" customWidth="1"/>
    <col min="8198" max="8198" width="11.8554687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2.140625" style="266" customWidth="1"/>
    <col min="8452" max="8452" width="8.5703125" style="266" customWidth="1"/>
    <col min="8453" max="8453" width="9.85546875" style="266" customWidth="1"/>
    <col min="8454" max="8454" width="11.8554687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2.140625" style="266" customWidth="1"/>
    <col min="8708" max="8708" width="8.5703125" style="266" customWidth="1"/>
    <col min="8709" max="8709" width="9.85546875" style="266" customWidth="1"/>
    <col min="8710" max="8710" width="11.8554687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2.140625" style="266" customWidth="1"/>
    <col min="8964" max="8964" width="8.5703125" style="266" customWidth="1"/>
    <col min="8965" max="8965" width="9.85546875" style="266" customWidth="1"/>
    <col min="8966" max="8966" width="11.8554687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2.140625" style="266" customWidth="1"/>
    <col min="9220" max="9220" width="8.5703125" style="266" customWidth="1"/>
    <col min="9221" max="9221" width="9.85546875" style="266" customWidth="1"/>
    <col min="9222" max="9222" width="11.8554687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2.140625" style="266" customWidth="1"/>
    <col min="9476" max="9476" width="8.5703125" style="266" customWidth="1"/>
    <col min="9477" max="9477" width="9.85546875" style="266" customWidth="1"/>
    <col min="9478" max="9478" width="11.8554687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2.140625" style="266" customWidth="1"/>
    <col min="9732" max="9732" width="8.5703125" style="266" customWidth="1"/>
    <col min="9733" max="9733" width="9.85546875" style="266" customWidth="1"/>
    <col min="9734" max="9734" width="11.8554687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2.140625" style="266" customWidth="1"/>
    <col min="9988" max="9988" width="8.5703125" style="266" customWidth="1"/>
    <col min="9989" max="9989" width="9.85546875" style="266" customWidth="1"/>
    <col min="9990" max="9990" width="11.8554687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2.140625" style="266" customWidth="1"/>
    <col min="10244" max="10244" width="8.5703125" style="266" customWidth="1"/>
    <col min="10245" max="10245" width="9.85546875" style="266" customWidth="1"/>
    <col min="10246" max="10246" width="11.8554687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2.140625" style="266" customWidth="1"/>
    <col min="10500" max="10500" width="8.5703125" style="266" customWidth="1"/>
    <col min="10501" max="10501" width="9.85546875" style="266" customWidth="1"/>
    <col min="10502" max="10502" width="11.8554687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2.140625" style="266" customWidth="1"/>
    <col min="10756" max="10756" width="8.5703125" style="266" customWidth="1"/>
    <col min="10757" max="10757" width="9.85546875" style="266" customWidth="1"/>
    <col min="10758" max="10758" width="11.8554687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2.140625" style="266" customWidth="1"/>
    <col min="11012" max="11012" width="8.5703125" style="266" customWidth="1"/>
    <col min="11013" max="11013" width="9.85546875" style="266" customWidth="1"/>
    <col min="11014" max="11014" width="11.8554687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2.140625" style="266" customWidth="1"/>
    <col min="11268" max="11268" width="8.5703125" style="266" customWidth="1"/>
    <col min="11269" max="11269" width="9.85546875" style="266" customWidth="1"/>
    <col min="11270" max="11270" width="11.8554687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2.140625" style="266" customWidth="1"/>
    <col min="11524" max="11524" width="8.5703125" style="266" customWidth="1"/>
    <col min="11525" max="11525" width="9.85546875" style="266" customWidth="1"/>
    <col min="11526" max="11526" width="11.8554687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2.140625" style="266" customWidth="1"/>
    <col min="11780" max="11780" width="8.5703125" style="266" customWidth="1"/>
    <col min="11781" max="11781" width="9.85546875" style="266" customWidth="1"/>
    <col min="11782" max="11782" width="11.8554687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2.140625" style="266" customWidth="1"/>
    <col min="12036" max="12036" width="8.5703125" style="266" customWidth="1"/>
    <col min="12037" max="12037" width="9.85546875" style="266" customWidth="1"/>
    <col min="12038" max="12038" width="11.8554687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2.140625" style="266" customWidth="1"/>
    <col min="12292" max="12292" width="8.5703125" style="266" customWidth="1"/>
    <col min="12293" max="12293" width="9.85546875" style="266" customWidth="1"/>
    <col min="12294" max="12294" width="11.8554687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2.140625" style="266" customWidth="1"/>
    <col min="12548" max="12548" width="8.5703125" style="266" customWidth="1"/>
    <col min="12549" max="12549" width="9.85546875" style="266" customWidth="1"/>
    <col min="12550" max="12550" width="11.8554687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2.140625" style="266" customWidth="1"/>
    <col min="12804" max="12804" width="8.5703125" style="266" customWidth="1"/>
    <col min="12805" max="12805" width="9.85546875" style="266" customWidth="1"/>
    <col min="12806" max="12806" width="11.8554687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2.140625" style="266" customWidth="1"/>
    <col min="13060" max="13060" width="8.5703125" style="266" customWidth="1"/>
    <col min="13061" max="13061" width="9.85546875" style="266" customWidth="1"/>
    <col min="13062" max="13062" width="11.8554687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2.140625" style="266" customWidth="1"/>
    <col min="13316" max="13316" width="8.5703125" style="266" customWidth="1"/>
    <col min="13317" max="13317" width="9.85546875" style="266" customWidth="1"/>
    <col min="13318" max="13318" width="11.8554687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2.140625" style="266" customWidth="1"/>
    <col min="13572" max="13572" width="8.5703125" style="266" customWidth="1"/>
    <col min="13573" max="13573" width="9.85546875" style="266" customWidth="1"/>
    <col min="13574" max="13574" width="11.8554687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2.140625" style="266" customWidth="1"/>
    <col min="13828" max="13828" width="8.5703125" style="266" customWidth="1"/>
    <col min="13829" max="13829" width="9.85546875" style="266" customWidth="1"/>
    <col min="13830" max="13830" width="11.8554687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2.140625" style="266" customWidth="1"/>
    <col min="14084" max="14084" width="8.5703125" style="266" customWidth="1"/>
    <col min="14085" max="14085" width="9.85546875" style="266" customWidth="1"/>
    <col min="14086" max="14086" width="11.8554687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2.140625" style="266" customWidth="1"/>
    <col min="14340" max="14340" width="8.5703125" style="266" customWidth="1"/>
    <col min="14341" max="14341" width="9.85546875" style="266" customWidth="1"/>
    <col min="14342" max="14342" width="11.8554687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2.140625" style="266" customWidth="1"/>
    <col min="14596" max="14596" width="8.5703125" style="266" customWidth="1"/>
    <col min="14597" max="14597" width="9.85546875" style="266" customWidth="1"/>
    <col min="14598" max="14598" width="11.8554687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2.140625" style="266" customWidth="1"/>
    <col min="14852" max="14852" width="8.5703125" style="266" customWidth="1"/>
    <col min="14853" max="14853" width="9.85546875" style="266" customWidth="1"/>
    <col min="14854" max="14854" width="11.8554687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2.140625" style="266" customWidth="1"/>
    <col min="15108" max="15108" width="8.5703125" style="266" customWidth="1"/>
    <col min="15109" max="15109" width="9.85546875" style="266" customWidth="1"/>
    <col min="15110" max="15110" width="11.8554687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2.140625" style="266" customWidth="1"/>
    <col min="15364" max="15364" width="8.5703125" style="266" customWidth="1"/>
    <col min="15365" max="15365" width="9.85546875" style="266" customWidth="1"/>
    <col min="15366" max="15366" width="11.8554687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2.140625" style="266" customWidth="1"/>
    <col min="15620" max="15620" width="8.5703125" style="266" customWidth="1"/>
    <col min="15621" max="15621" width="9.85546875" style="266" customWidth="1"/>
    <col min="15622" max="15622" width="11.8554687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2.140625" style="266" customWidth="1"/>
    <col min="15876" max="15876" width="8.5703125" style="266" customWidth="1"/>
    <col min="15877" max="15877" width="9.85546875" style="266" customWidth="1"/>
    <col min="15878" max="15878" width="11.8554687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2.140625" style="266" customWidth="1"/>
    <col min="16132" max="16132" width="8.5703125" style="266" customWidth="1"/>
    <col min="16133" max="16133" width="9.85546875" style="266" customWidth="1"/>
    <col min="16134" max="16134" width="11.8554687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2:8" ht="17.25" x14ac:dyDescent="0.2">
      <c r="B1" s="265"/>
      <c r="F1" s="267"/>
    </row>
    <row r="2" spans="2:8" x14ac:dyDescent="0.2">
      <c r="F2" s="267"/>
    </row>
    <row r="3" spans="2:8" ht="38.25" customHeight="1" x14ac:dyDescent="0.2">
      <c r="B3" s="593" t="s">
        <v>421</v>
      </c>
      <c r="C3" s="593"/>
      <c r="D3" s="593"/>
      <c r="E3" s="593"/>
      <c r="F3" s="593"/>
    </row>
    <row r="4" spans="2:8" x14ac:dyDescent="0.2">
      <c r="B4" s="268" t="s">
        <v>435</v>
      </c>
    </row>
    <row r="5" spans="2:8" s="228" customFormat="1" hidden="1" outlineLevel="1" x14ac:dyDescent="0.2">
      <c r="B5" s="464">
        <v>2.5</v>
      </c>
      <c r="C5" s="465" t="s">
        <v>393</v>
      </c>
      <c r="D5" s="228">
        <v>0</v>
      </c>
      <c r="E5" s="466">
        <v>0.51100000000000001</v>
      </c>
      <c r="F5" s="236">
        <f t="shared" ref="F5:F13" si="0">B5*D5*E5</f>
        <v>0</v>
      </c>
      <c r="H5" s="235">
        <f t="shared" ref="H5:H13" si="1">B5*D5</f>
        <v>0</v>
      </c>
    </row>
    <row r="6" spans="2:8" collapsed="1" x14ac:dyDescent="0.2">
      <c r="B6" s="269">
        <v>17</v>
      </c>
      <c r="C6" s="270" t="s">
        <v>394</v>
      </c>
      <c r="D6" s="266">
        <v>4</v>
      </c>
      <c r="E6" s="285">
        <v>0.17</v>
      </c>
      <c r="F6" s="272">
        <f t="shared" si="0"/>
        <v>11.56</v>
      </c>
      <c r="H6" s="270">
        <f t="shared" si="1"/>
        <v>68</v>
      </c>
    </row>
    <row r="7" spans="2:8" s="228" customFormat="1" hidden="1" outlineLevel="1" x14ac:dyDescent="0.2">
      <c r="B7" s="464">
        <v>4.67</v>
      </c>
      <c r="C7" s="235" t="s">
        <v>78</v>
      </c>
      <c r="D7" s="228">
        <v>0</v>
      </c>
      <c r="E7" s="466">
        <v>0.33500000000000002</v>
      </c>
      <c r="F7" s="236">
        <f t="shared" si="0"/>
        <v>0</v>
      </c>
      <c r="H7" s="235">
        <f t="shared" si="1"/>
        <v>0</v>
      </c>
    </row>
    <row r="8" spans="2:8" s="228" customFormat="1" hidden="1" outlineLevel="1" x14ac:dyDescent="0.2">
      <c r="B8" s="464">
        <v>3.5</v>
      </c>
      <c r="C8" s="235" t="s">
        <v>78</v>
      </c>
      <c r="D8" s="228">
        <v>0</v>
      </c>
      <c r="E8" s="466">
        <v>0.27400000000000002</v>
      </c>
      <c r="F8" s="236">
        <f t="shared" si="0"/>
        <v>0</v>
      </c>
      <c r="H8" s="235">
        <f t="shared" si="1"/>
        <v>0</v>
      </c>
    </row>
    <row r="9" spans="2:8" s="228" customFormat="1" hidden="1" outlineLevel="1" x14ac:dyDescent="0.2">
      <c r="B9" s="464">
        <v>3</v>
      </c>
      <c r="C9" s="235" t="s">
        <v>78</v>
      </c>
      <c r="D9" s="228">
        <v>0</v>
      </c>
      <c r="E9" s="466">
        <v>0.27400000000000002</v>
      </c>
      <c r="F9" s="236">
        <f t="shared" si="0"/>
        <v>0</v>
      </c>
      <c r="H9" s="235">
        <f t="shared" si="1"/>
        <v>0</v>
      </c>
    </row>
    <row r="10" spans="2:8" s="228" customFormat="1" hidden="1" outlineLevel="1" x14ac:dyDescent="0.2">
      <c r="B10" s="464">
        <v>2</v>
      </c>
      <c r="C10" s="235" t="s">
        <v>395</v>
      </c>
      <c r="D10" s="228">
        <v>0</v>
      </c>
      <c r="E10" s="466">
        <v>0.59399999999999997</v>
      </c>
      <c r="F10" s="236">
        <f t="shared" si="0"/>
        <v>0</v>
      </c>
      <c r="H10" s="235">
        <f t="shared" si="1"/>
        <v>0</v>
      </c>
    </row>
    <row r="11" spans="2:8" s="228" customFormat="1" hidden="1" outlineLevel="1" x14ac:dyDescent="0.2">
      <c r="B11" s="464">
        <v>2</v>
      </c>
      <c r="C11" s="235" t="s">
        <v>396</v>
      </c>
      <c r="D11" s="228">
        <v>0</v>
      </c>
      <c r="E11" s="466">
        <v>0.63500000000000001</v>
      </c>
      <c r="F11" s="236">
        <f t="shared" si="0"/>
        <v>0</v>
      </c>
      <c r="H11" s="235">
        <f t="shared" si="1"/>
        <v>0</v>
      </c>
    </row>
    <row r="12" spans="2:8" s="228" customFormat="1" hidden="1" outlineLevel="1" x14ac:dyDescent="0.2">
      <c r="B12" s="467">
        <v>0.5</v>
      </c>
      <c r="C12" s="468" t="s">
        <v>78</v>
      </c>
      <c r="D12" s="237">
        <v>0</v>
      </c>
      <c r="E12" s="469">
        <v>0.46800000000000003</v>
      </c>
      <c r="F12" s="239">
        <f t="shared" si="0"/>
        <v>0</v>
      </c>
      <c r="H12" s="235">
        <f t="shared" si="1"/>
        <v>0</v>
      </c>
    </row>
    <row r="13" spans="2:8" collapsed="1" x14ac:dyDescent="0.2">
      <c r="B13" s="273">
        <v>0.5</v>
      </c>
      <c r="C13" s="274" t="s">
        <v>78</v>
      </c>
      <c r="D13" s="275">
        <v>4</v>
      </c>
      <c r="E13" s="470">
        <v>0.42799999999999999</v>
      </c>
      <c r="F13" s="277">
        <f t="shared" si="0"/>
        <v>0.85599999999999998</v>
      </c>
      <c r="G13" s="275"/>
      <c r="H13" s="274">
        <f t="shared" si="1"/>
        <v>2</v>
      </c>
    </row>
    <row r="14" spans="2:8" ht="15.75" x14ac:dyDescent="0.2">
      <c r="B14" s="279" t="s">
        <v>12</v>
      </c>
      <c r="D14" s="471">
        <f>SUM(D5:D13)</f>
        <v>8</v>
      </c>
      <c r="F14" s="280">
        <f>SUM(F5:F13)</f>
        <v>12.416</v>
      </c>
      <c r="H14" s="270">
        <f>SUM(H5:H13)</f>
        <v>70</v>
      </c>
    </row>
    <row r="16" spans="2:8" x14ac:dyDescent="0.2">
      <c r="B16" s="268" t="s">
        <v>13</v>
      </c>
    </row>
    <row r="17" spans="1:6" x14ac:dyDescent="0.2">
      <c r="A17" s="266">
        <v>1</v>
      </c>
      <c r="B17" s="282" t="s">
        <v>50</v>
      </c>
      <c r="C17" s="283">
        <v>1</v>
      </c>
      <c r="D17" s="272">
        <v>2.5499999999999998</v>
      </c>
      <c r="E17" s="266">
        <v>1</v>
      </c>
      <c r="F17" s="272">
        <f>D17/15*E17</f>
        <v>0.16999999999999998</v>
      </c>
    </row>
    <row r="18" spans="1:6" x14ac:dyDescent="0.2">
      <c r="A18" s="266">
        <v>2</v>
      </c>
      <c r="B18" s="282" t="s">
        <v>51</v>
      </c>
      <c r="C18" s="283">
        <v>2</v>
      </c>
      <c r="D18" s="272">
        <v>2.5</v>
      </c>
      <c r="E18" s="266">
        <v>1</v>
      </c>
      <c r="F18" s="272">
        <f>D18/15*E18</f>
        <v>0.16666666666666666</v>
      </c>
    </row>
    <row r="19" spans="1:6" ht="30" x14ac:dyDescent="0.2">
      <c r="A19" s="266">
        <v>3</v>
      </c>
      <c r="B19" s="282" t="s">
        <v>52</v>
      </c>
      <c r="C19" s="283"/>
      <c r="D19" s="272">
        <v>14.5</v>
      </c>
      <c r="E19" s="266">
        <v>0</v>
      </c>
      <c r="F19" s="272">
        <f>D19/5*E19</f>
        <v>0</v>
      </c>
    </row>
    <row r="20" spans="1:6" x14ac:dyDescent="0.2">
      <c r="A20" s="266">
        <v>4</v>
      </c>
      <c r="B20" s="282" t="s">
        <v>53</v>
      </c>
      <c r="C20" s="283">
        <v>6</v>
      </c>
      <c r="D20" s="272">
        <v>5.2</v>
      </c>
      <c r="E20" s="266">
        <v>0</v>
      </c>
      <c r="F20" s="272">
        <f>D20/15*E20</f>
        <v>0</v>
      </c>
    </row>
    <row r="21" spans="1:6" x14ac:dyDescent="0.2">
      <c r="A21" s="266">
        <v>5</v>
      </c>
      <c r="B21" s="282"/>
      <c r="C21" s="283"/>
      <c r="D21" s="272">
        <v>11</v>
      </c>
      <c r="E21" s="266">
        <v>1</v>
      </c>
      <c r="F21" s="272">
        <f>D21/15*E21</f>
        <v>0.73333333333333328</v>
      </c>
    </row>
    <row r="22" spans="1:6" x14ac:dyDescent="0.2">
      <c r="A22" s="266">
        <v>6</v>
      </c>
      <c r="B22" s="282" t="s">
        <v>54</v>
      </c>
      <c r="C22" s="283">
        <v>7</v>
      </c>
      <c r="D22" s="272">
        <v>1.1100000000000001</v>
      </c>
      <c r="E22" s="266">
        <v>2</v>
      </c>
      <c r="F22" s="272">
        <f>D22*E22</f>
        <v>2.2200000000000002</v>
      </c>
    </row>
    <row r="23" spans="1:6" x14ac:dyDescent="0.2">
      <c r="B23" s="282"/>
      <c r="C23" s="283"/>
      <c r="D23" s="272">
        <v>0.55000000000000004</v>
      </c>
      <c r="E23" s="266">
        <v>0</v>
      </c>
      <c r="F23" s="272">
        <f>D23*E23</f>
        <v>0</v>
      </c>
    </row>
    <row r="24" spans="1:6" x14ac:dyDescent="0.2">
      <c r="A24" s="266">
        <v>7</v>
      </c>
      <c r="B24" s="282" t="s">
        <v>397</v>
      </c>
      <c r="C24" s="283" t="s">
        <v>398</v>
      </c>
      <c r="D24" s="272">
        <v>1.82</v>
      </c>
      <c r="E24" s="266">
        <v>2</v>
      </c>
      <c r="F24" s="272">
        <f>D24*E24</f>
        <v>3.64</v>
      </c>
    </row>
    <row r="25" spans="1:6" ht="30" x14ac:dyDescent="0.2">
      <c r="A25" s="266">
        <v>8</v>
      </c>
      <c r="B25" s="282" t="s">
        <v>399</v>
      </c>
      <c r="C25" s="283" t="s">
        <v>400</v>
      </c>
      <c r="D25" s="272">
        <v>4.4000000000000004</v>
      </c>
      <c r="E25" s="266">
        <v>0</v>
      </c>
      <c r="F25" s="272">
        <f>D25*E25</f>
        <v>0</v>
      </c>
    </row>
    <row r="26" spans="1:6" x14ac:dyDescent="0.2">
      <c r="A26" s="266">
        <v>9</v>
      </c>
      <c r="B26" s="282" t="s">
        <v>245</v>
      </c>
      <c r="C26" s="283"/>
      <c r="D26" s="272"/>
      <c r="F26" s="272"/>
    </row>
    <row r="27" spans="1:6" x14ac:dyDescent="0.2">
      <c r="B27" s="282" t="s">
        <v>401</v>
      </c>
      <c r="C27" s="283" t="s">
        <v>402</v>
      </c>
      <c r="D27" s="272">
        <v>1.1000000000000001</v>
      </c>
      <c r="E27" s="475">
        <f>D14</f>
        <v>8</v>
      </c>
      <c r="F27" s="272">
        <f t="shared" ref="F27:F41" si="2">D27*E27</f>
        <v>8.8000000000000007</v>
      </c>
    </row>
    <row r="28" spans="1:6" x14ac:dyDescent="0.2">
      <c r="B28" s="472" t="s">
        <v>403</v>
      </c>
      <c r="C28" s="283"/>
      <c r="D28" s="272">
        <v>3.7</v>
      </c>
      <c r="E28" s="266">
        <v>0</v>
      </c>
      <c r="F28" s="272">
        <f t="shared" si="2"/>
        <v>0</v>
      </c>
    </row>
    <row r="29" spans="1:6" x14ac:dyDescent="0.2">
      <c r="B29" s="282" t="s">
        <v>404</v>
      </c>
      <c r="C29" s="283"/>
      <c r="D29" s="272">
        <v>1.21</v>
      </c>
      <c r="E29" s="266">
        <v>0</v>
      </c>
      <c r="F29" s="272">
        <f t="shared" si="2"/>
        <v>0</v>
      </c>
    </row>
    <row r="30" spans="1:6" x14ac:dyDescent="0.2">
      <c r="B30" s="282" t="s">
        <v>405</v>
      </c>
      <c r="C30" s="283" t="s">
        <v>406</v>
      </c>
      <c r="D30" s="272">
        <v>1.3</v>
      </c>
      <c r="E30" s="266">
        <v>2</v>
      </c>
      <c r="F30" s="272">
        <f t="shared" si="2"/>
        <v>2.6</v>
      </c>
    </row>
    <row r="31" spans="1:6" x14ac:dyDescent="0.2">
      <c r="B31" s="282" t="s">
        <v>407</v>
      </c>
      <c r="C31" s="283" t="s">
        <v>408</v>
      </c>
      <c r="D31" s="272">
        <v>1.74</v>
      </c>
      <c r="E31" s="266">
        <v>0</v>
      </c>
      <c r="F31" s="272">
        <f t="shared" si="2"/>
        <v>0</v>
      </c>
    </row>
    <row r="32" spans="1:6" ht="15.75" customHeight="1" x14ac:dyDescent="0.2">
      <c r="B32" s="282" t="s">
        <v>409</v>
      </c>
      <c r="C32" s="283" t="s">
        <v>410</v>
      </c>
      <c r="D32" s="272">
        <v>2.41</v>
      </c>
      <c r="E32" s="266">
        <v>2</v>
      </c>
      <c r="F32" s="272">
        <f t="shared" si="2"/>
        <v>4.82</v>
      </c>
    </row>
    <row r="33" spans="1:7" x14ac:dyDescent="0.2">
      <c r="B33" s="282" t="s">
        <v>411</v>
      </c>
      <c r="C33" s="283" t="s">
        <v>412</v>
      </c>
      <c r="D33" s="272">
        <v>1.3</v>
      </c>
      <c r="E33" s="266">
        <f>D13</f>
        <v>4</v>
      </c>
      <c r="F33" s="272">
        <f t="shared" si="2"/>
        <v>5.2</v>
      </c>
    </row>
    <row r="34" spans="1:7" ht="30" x14ac:dyDescent="0.2">
      <c r="A34" s="266">
        <v>10</v>
      </c>
      <c r="B34" s="282" t="s">
        <v>413</v>
      </c>
      <c r="C34" s="283">
        <v>27</v>
      </c>
      <c r="D34" s="272">
        <v>2.2000000000000002</v>
      </c>
      <c r="E34" s="266">
        <v>1</v>
      </c>
      <c r="F34" s="272">
        <f t="shared" si="2"/>
        <v>2.2000000000000002</v>
      </c>
    </row>
    <row r="35" spans="1:7" ht="30" x14ac:dyDescent="0.2">
      <c r="A35" s="266">
        <v>11</v>
      </c>
      <c r="B35" s="282" t="s">
        <v>414</v>
      </c>
      <c r="C35" s="283">
        <v>29</v>
      </c>
      <c r="D35" s="272">
        <v>1.9</v>
      </c>
      <c r="E35" s="266">
        <v>0</v>
      </c>
      <c r="F35" s="272">
        <f t="shared" si="2"/>
        <v>0</v>
      </c>
    </row>
    <row r="36" spans="1:7" x14ac:dyDescent="0.2">
      <c r="A36" s="266">
        <v>12</v>
      </c>
      <c r="B36" s="282" t="s">
        <v>415</v>
      </c>
      <c r="C36" s="283" t="s">
        <v>416</v>
      </c>
      <c r="D36" s="272">
        <v>2.2799999999999998</v>
      </c>
      <c r="E36" s="266">
        <v>2</v>
      </c>
      <c r="F36" s="272">
        <f t="shared" si="2"/>
        <v>4.5599999999999996</v>
      </c>
    </row>
    <row r="37" spans="1:7" ht="30" x14ac:dyDescent="0.2">
      <c r="A37" s="266">
        <v>13</v>
      </c>
      <c r="B37" s="282" t="s">
        <v>417</v>
      </c>
      <c r="C37" s="283"/>
      <c r="D37" s="272">
        <v>5.17</v>
      </c>
      <c r="E37" s="266">
        <v>0</v>
      </c>
      <c r="F37" s="272">
        <f t="shared" si="2"/>
        <v>0</v>
      </c>
    </row>
    <row r="38" spans="1:7" x14ac:dyDescent="0.2">
      <c r="A38" s="266">
        <v>14</v>
      </c>
      <c r="B38" s="282" t="s">
        <v>418</v>
      </c>
      <c r="C38" s="283">
        <v>33</v>
      </c>
      <c r="D38" s="285">
        <v>0.192</v>
      </c>
      <c r="E38" s="266">
        <v>0</v>
      </c>
      <c r="F38" s="272">
        <f t="shared" si="2"/>
        <v>0</v>
      </c>
    </row>
    <row r="39" spans="1:7" x14ac:dyDescent="0.2">
      <c r="A39" s="266">
        <v>15</v>
      </c>
      <c r="B39" s="282" t="s">
        <v>419</v>
      </c>
      <c r="C39" s="283">
        <v>34</v>
      </c>
      <c r="D39" s="272">
        <v>2.4</v>
      </c>
      <c r="E39" s="266">
        <v>0</v>
      </c>
      <c r="F39" s="272">
        <f t="shared" si="2"/>
        <v>0</v>
      </c>
    </row>
    <row r="40" spans="1:7" x14ac:dyDescent="0.2">
      <c r="A40" s="266">
        <v>16</v>
      </c>
      <c r="B40" s="282" t="s">
        <v>61</v>
      </c>
      <c r="C40" s="283">
        <v>47</v>
      </c>
      <c r="D40" s="272">
        <v>2</v>
      </c>
      <c r="E40" s="266">
        <v>2</v>
      </c>
      <c r="F40" s="272">
        <f t="shared" si="2"/>
        <v>4</v>
      </c>
    </row>
    <row r="41" spans="1:7" x14ac:dyDescent="0.2">
      <c r="A41" s="266">
        <v>17</v>
      </c>
      <c r="B41" s="282" t="s">
        <v>139</v>
      </c>
      <c r="C41" s="283"/>
      <c r="D41" s="272">
        <v>3</v>
      </c>
      <c r="E41" s="266">
        <v>0</v>
      </c>
      <c r="F41" s="272">
        <f t="shared" si="2"/>
        <v>0</v>
      </c>
    </row>
    <row r="42" spans="1:7" x14ac:dyDescent="0.2">
      <c r="A42" s="266">
        <v>18</v>
      </c>
      <c r="B42" s="282" t="s">
        <v>62</v>
      </c>
      <c r="C42" s="283">
        <v>42</v>
      </c>
      <c r="D42" s="272">
        <v>12</v>
      </c>
      <c r="E42" s="266">
        <v>1</v>
      </c>
      <c r="F42" s="272">
        <f>D42/15*E42</f>
        <v>0.8</v>
      </c>
    </row>
    <row r="43" spans="1:7" x14ac:dyDescent="0.2">
      <c r="A43" s="266">
        <v>19</v>
      </c>
      <c r="B43" s="282" t="s">
        <v>64</v>
      </c>
      <c r="C43" s="283">
        <v>46</v>
      </c>
      <c r="D43" s="272">
        <v>3</v>
      </c>
      <c r="E43" s="266">
        <v>1</v>
      </c>
      <c r="F43" s="272">
        <f>D43/15*E43</f>
        <v>0.2</v>
      </c>
    </row>
    <row r="44" spans="1:7" x14ac:dyDescent="0.2">
      <c r="A44" s="266">
        <v>20</v>
      </c>
      <c r="B44" s="282" t="s">
        <v>65</v>
      </c>
      <c r="C44" s="283">
        <v>43</v>
      </c>
      <c r="D44" s="272">
        <v>6.92</v>
      </c>
      <c r="E44" s="266">
        <v>1</v>
      </c>
      <c r="F44" s="272">
        <f>D44/15*E44</f>
        <v>0.46133333333333332</v>
      </c>
    </row>
    <row r="45" spans="1:7" ht="15.75" thickBot="1" x14ac:dyDescent="0.25">
      <c r="A45" s="266">
        <v>21</v>
      </c>
      <c r="B45" s="286" t="s">
        <v>420</v>
      </c>
      <c r="C45" s="287">
        <v>50</v>
      </c>
      <c r="D45" s="473">
        <v>3.3000000000000002E-2</v>
      </c>
      <c r="E45" s="474">
        <f>H14</f>
        <v>70</v>
      </c>
      <c r="F45" s="288">
        <f>D45*E45</f>
        <v>2.31</v>
      </c>
    </row>
    <row r="46" spans="1:7" ht="15.75" x14ac:dyDescent="0.2">
      <c r="B46" s="279" t="s">
        <v>28</v>
      </c>
      <c r="C46" s="283"/>
      <c r="D46" s="272"/>
      <c r="F46" s="280">
        <f>SUM(F17:F45)</f>
        <v>42.881333333333338</v>
      </c>
    </row>
    <row r="47" spans="1:7" ht="15.75" x14ac:dyDescent="0.2">
      <c r="B47" s="279" t="s">
        <v>29</v>
      </c>
      <c r="C47" s="283"/>
      <c r="D47" s="272"/>
      <c r="F47" s="290">
        <f>F14+F46</f>
        <v>55.297333333333341</v>
      </c>
    </row>
    <row r="48" spans="1:7" x14ac:dyDescent="0.2">
      <c r="B48" s="512" t="s">
        <v>66</v>
      </c>
      <c r="C48" s="292"/>
      <c r="D48" s="293"/>
      <c r="E48" s="278"/>
      <c r="F48" s="294">
        <f>2*3*10/45</f>
        <v>1.3333333333333333</v>
      </c>
      <c r="G48" s="295" t="s">
        <v>67</v>
      </c>
    </row>
    <row r="49" spans="2:7" x14ac:dyDescent="0.2">
      <c r="B49" s="296" t="s">
        <v>30</v>
      </c>
      <c r="C49" s="278"/>
      <c r="D49" s="278"/>
      <c r="E49" s="278"/>
      <c r="F49" s="272">
        <f>1+2+2+1+2+1.5+5+3.5</f>
        <v>18</v>
      </c>
      <c r="G49" s="266" t="s">
        <v>67</v>
      </c>
    </row>
    <row r="50" spans="2:7" x14ac:dyDescent="0.2">
      <c r="B50" s="512" t="s">
        <v>31</v>
      </c>
      <c r="C50" s="278"/>
      <c r="D50" s="278"/>
      <c r="E50" s="293"/>
      <c r="F50" s="294">
        <f>5*(480-10-F49)/105</f>
        <v>21.523809523809526</v>
      </c>
      <c r="G50" s="295" t="s">
        <v>67</v>
      </c>
    </row>
    <row r="51" spans="2:7" x14ac:dyDescent="0.2">
      <c r="C51" s="594" t="s">
        <v>32</v>
      </c>
      <c r="D51" s="298">
        <f>(480-10-F48-F49-F50)*60</f>
        <v>25748.571428571431</v>
      </c>
      <c r="E51" s="595" t="s">
        <v>33</v>
      </c>
      <c r="F51" s="597">
        <f>D51/F47</f>
        <v>465.6385738053329</v>
      </c>
      <c r="G51" s="596" t="s">
        <v>34</v>
      </c>
    </row>
    <row r="52" spans="2:7" x14ac:dyDescent="0.2">
      <c r="C52" s="594"/>
      <c r="D52" s="283" t="s">
        <v>35</v>
      </c>
      <c r="E52" s="595"/>
      <c r="F52" s="598"/>
      <c r="G52" s="596"/>
    </row>
  </sheetData>
  <autoFilter ref="D4:E14">
    <filterColumn colId="1">
      <customFilters and="1">
        <customFilter operator="greaterThan" val="0"/>
      </customFilters>
    </filterColumn>
  </autoFilter>
  <mergeCells count="5">
    <mergeCell ref="B3:F3"/>
    <mergeCell ref="C51:C52"/>
    <mergeCell ref="E51:E52"/>
    <mergeCell ref="F51:F52"/>
    <mergeCell ref="G51:G52"/>
  </mergeCells>
  <pageMargins left="0.57999999999999996" right="0" top="0.22" bottom="0" header="0" footer="0"/>
  <pageSetup paperSize="9" scale="98" orientation="portrait" horizontalDpi="4294967294" verticalDpi="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4"/>
  <sheetViews>
    <sheetView workbookViewId="0">
      <pane ySplit="4" topLeftCell="A26" activePane="bottomLeft" state="frozen"/>
      <selection activeCell="K53" sqref="K53"/>
      <selection pane="bottomLeft" activeCell="E52" sqref="E52"/>
    </sheetView>
  </sheetViews>
  <sheetFormatPr defaultRowHeight="15" x14ac:dyDescent="0.2"/>
  <cols>
    <col min="1" max="1" width="3.5703125" style="266" customWidth="1"/>
    <col min="2" max="2" width="44.85546875" style="268" customWidth="1"/>
    <col min="3" max="3" width="11.5703125" style="266" bestFit="1" customWidth="1"/>
    <col min="4" max="5" width="9.28515625" style="266" bestFit="1" customWidth="1"/>
    <col min="6" max="6" width="12.14062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4.85546875" style="266" customWidth="1"/>
    <col min="259" max="259" width="11.5703125" style="266" bestFit="1" customWidth="1"/>
    <col min="260" max="261" width="9.28515625" style="266" bestFit="1" customWidth="1"/>
    <col min="262" max="262" width="12.14062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4.85546875" style="266" customWidth="1"/>
    <col min="515" max="515" width="11.5703125" style="266" bestFit="1" customWidth="1"/>
    <col min="516" max="517" width="9.28515625" style="266" bestFit="1" customWidth="1"/>
    <col min="518" max="518" width="12.14062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4.85546875" style="266" customWidth="1"/>
    <col min="771" max="771" width="11.5703125" style="266" bestFit="1" customWidth="1"/>
    <col min="772" max="773" width="9.28515625" style="266" bestFit="1" customWidth="1"/>
    <col min="774" max="774" width="12.14062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4.85546875" style="266" customWidth="1"/>
    <col min="1027" max="1027" width="11.5703125" style="266" bestFit="1" customWidth="1"/>
    <col min="1028" max="1029" width="9.28515625" style="266" bestFit="1" customWidth="1"/>
    <col min="1030" max="1030" width="12.14062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4.85546875" style="266" customWidth="1"/>
    <col min="1283" max="1283" width="11.5703125" style="266" bestFit="1" customWidth="1"/>
    <col min="1284" max="1285" width="9.28515625" style="266" bestFit="1" customWidth="1"/>
    <col min="1286" max="1286" width="12.14062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4.85546875" style="266" customWidth="1"/>
    <col min="1539" max="1539" width="11.5703125" style="266" bestFit="1" customWidth="1"/>
    <col min="1540" max="1541" width="9.28515625" style="266" bestFit="1" customWidth="1"/>
    <col min="1542" max="1542" width="12.14062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4.85546875" style="266" customWidth="1"/>
    <col min="1795" max="1795" width="11.5703125" style="266" bestFit="1" customWidth="1"/>
    <col min="1796" max="1797" width="9.28515625" style="266" bestFit="1" customWidth="1"/>
    <col min="1798" max="1798" width="12.14062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4.85546875" style="266" customWidth="1"/>
    <col min="2051" max="2051" width="11.5703125" style="266" bestFit="1" customWidth="1"/>
    <col min="2052" max="2053" width="9.28515625" style="266" bestFit="1" customWidth="1"/>
    <col min="2054" max="2054" width="12.14062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4.85546875" style="266" customWidth="1"/>
    <col min="2307" max="2307" width="11.5703125" style="266" bestFit="1" customWidth="1"/>
    <col min="2308" max="2309" width="9.28515625" style="266" bestFit="1" customWidth="1"/>
    <col min="2310" max="2310" width="12.14062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4.85546875" style="266" customWidth="1"/>
    <col min="2563" max="2563" width="11.5703125" style="266" bestFit="1" customWidth="1"/>
    <col min="2564" max="2565" width="9.28515625" style="266" bestFit="1" customWidth="1"/>
    <col min="2566" max="2566" width="12.14062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4.85546875" style="266" customWidth="1"/>
    <col min="2819" max="2819" width="11.5703125" style="266" bestFit="1" customWidth="1"/>
    <col min="2820" max="2821" width="9.28515625" style="266" bestFit="1" customWidth="1"/>
    <col min="2822" max="2822" width="12.14062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4.85546875" style="266" customWidth="1"/>
    <col min="3075" max="3075" width="11.5703125" style="266" bestFit="1" customWidth="1"/>
    <col min="3076" max="3077" width="9.28515625" style="266" bestFit="1" customWidth="1"/>
    <col min="3078" max="3078" width="12.14062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4.85546875" style="266" customWidth="1"/>
    <col min="3331" max="3331" width="11.5703125" style="266" bestFit="1" customWidth="1"/>
    <col min="3332" max="3333" width="9.28515625" style="266" bestFit="1" customWidth="1"/>
    <col min="3334" max="3334" width="12.14062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4.85546875" style="266" customWidth="1"/>
    <col min="3587" max="3587" width="11.5703125" style="266" bestFit="1" customWidth="1"/>
    <col min="3588" max="3589" width="9.28515625" style="266" bestFit="1" customWidth="1"/>
    <col min="3590" max="3590" width="12.14062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4.85546875" style="266" customWidth="1"/>
    <col min="3843" max="3843" width="11.5703125" style="266" bestFit="1" customWidth="1"/>
    <col min="3844" max="3845" width="9.28515625" style="266" bestFit="1" customWidth="1"/>
    <col min="3846" max="3846" width="12.14062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4.85546875" style="266" customWidth="1"/>
    <col min="4099" max="4099" width="11.5703125" style="266" bestFit="1" customWidth="1"/>
    <col min="4100" max="4101" width="9.28515625" style="266" bestFit="1" customWidth="1"/>
    <col min="4102" max="4102" width="12.14062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4.85546875" style="266" customWidth="1"/>
    <col min="4355" max="4355" width="11.5703125" style="266" bestFit="1" customWidth="1"/>
    <col min="4356" max="4357" width="9.28515625" style="266" bestFit="1" customWidth="1"/>
    <col min="4358" max="4358" width="12.14062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4.85546875" style="266" customWidth="1"/>
    <col min="4611" max="4611" width="11.5703125" style="266" bestFit="1" customWidth="1"/>
    <col min="4612" max="4613" width="9.28515625" style="266" bestFit="1" customWidth="1"/>
    <col min="4614" max="4614" width="12.14062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4.85546875" style="266" customWidth="1"/>
    <col min="4867" max="4867" width="11.5703125" style="266" bestFit="1" customWidth="1"/>
    <col min="4868" max="4869" width="9.28515625" style="266" bestFit="1" customWidth="1"/>
    <col min="4870" max="4870" width="12.14062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4.85546875" style="266" customWidth="1"/>
    <col min="5123" max="5123" width="11.5703125" style="266" bestFit="1" customWidth="1"/>
    <col min="5124" max="5125" width="9.28515625" style="266" bestFit="1" customWidth="1"/>
    <col min="5126" max="5126" width="12.14062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4.85546875" style="266" customWidth="1"/>
    <col min="5379" max="5379" width="11.5703125" style="266" bestFit="1" customWidth="1"/>
    <col min="5380" max="5381" width="9.28515625" style="266" bestFit="1" customWidth="1"/>
    <col min="5382" max="5382" width="12.14062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4.85546875" style="266" customWidth="1"/>
    <col min="5635" max="5635" width="11.5703125" style="266" bestFit="1" customWidth="1"/>
    <col min="5636" max="5637" width="9.28515625" style="266" bestFit="1" customWidth="1"/>
    <col min="5638" max="5638" width="12.14062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4.85546875" style="266" customWidth="1"/>
    <col min="5891" max="5891" width="11.5703125" style="266" bestFit="1" customWidth="1"/>
    <col min="5892" max="5893" width="9.28515625" style="266" bestFit="1" customWidth="1"/>
    <col min="5894" max="5894" width="12.14062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4.85546875" style="266" customWidth="1"/>
    <col min="6147" max="6147" width="11.5703125" style="266" bestFit="1" customWidth="1"/>
    <col min="6148" max="6149" width="9.28515625" style="266" bestFit="1" customWidth="1"/>
    <col min="6150" max="6150" width="12.14062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4.85546875" style="266" customWidth="1"/>
    <col min="6403" max="6403" width="11.5703125" style="266" bestFit="1" customWidth="1"/>
    <col min="6404" max="6405" width="9.28515625" style="266" bestFit="1" customWidth="1"/>
    <col min="6406" max="6406" width="12.14062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4.85546875" style="266" customWidth="1"/>
    <col min="6659" max="6659" width="11.5703125" style="266" bestFit="1" customWidth="1"/>
    <col min="6660" max="6661" width="9.28515625" style="266" bestFit="1" customWidth="1"/>
    <col min="6662" max="6662" width="12.14062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4.85546875" style="266" customWidth="1"/>
    <col min="6915" max="6915" width="11.5703125" style="266" bestFit="1" customWidth="1"/>
    <col min="6916" max="6917" width="9.28515625" style="266" bestFit="1" customWidth="1"/>
    <col min="6918" max="6918" width="12.14062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4.85546875" style="266" customWidth="1"/>
    <col min="7171" max="7171" width="11.5703125" style="266" bestFit="1" customWidth="1"/>
    <col min="7172" max="7173" width="9.28515625" style="266" bestFit="1" customWidth="1"/>
    <col min="7174" max="7174" width="12.14062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4.85546875" style="266" customWidth="1"/>
    <col min="7427" max="7427" width="11.5703125" style="266" bestFit="1" customWidth="1"/>
    <col min="7428" max="7429" width="9.28515625" style="266" bestFit="1" customWidth="1"/>
    <col min="7430" max="7430" width="12.14062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4.85546875" style="266" customWidth="1"/>
    <col min="7683" max="7683" width="11.5703125" style="266" bestFit="1" customWidth="1"/>
    <col min="7684" max="7685" width="9.28515625" style="266" bestFit="1" customWidth="1"/>
    <col min="7686" max="7686" width="12.14062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4.85546875" style="266" customWidth="1"/>
    <col min="7939" max="7939" width="11.5703125" style="266" bestFit="1" customWidth="1"/>
    <col min="7940" max="7941" width="9.28515625" style="266" bestFit="1" customWidth="1"/>
    <col min="7942" max="7942" width="12.14062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4.85546875" style="266" customWidth="1"/>
    <col min="8195" max="8195" width="11.5703125" style="266" bestFit="1" customWidth="1"/>
    <col min="8196" max="8197" width="9.28515625" style="266" bestFit="1" customWidth="1"/>
    <col min="8198" max="8198" width="12.14062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4.85546875" style="266" customWidth="1"/>
    <col min="8451" max="8451" width="11.5703125" style="266" bestFit="1" customWidth="1"/>
    <col min="8452" max="8453" width="9.28515625" style="266" bestFit="1" customWidth="1"/>
    <col min="8454" max="8454" width="12.14062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4.85546875" style="266" customWidth="1"/>
    <col min="8707" max="8707" width="11.5703125" style="266" bestFit="1" customWidth="1"/>
    <col min="8708" max="8709" width="9.28515625" style="266" bestFit="1" customWidth="1"/>
    <col min="8710" max="8710" width="12.14062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4.85546875" style="266" customWidth="1"/>
    <col min="8963" max="8963" width="11.5703125" style="266" bestFit="1" customWidth="1"/>
    <col min="8964" max="8965" width="9.28515625" style="266" bestFit="1" customWidth="1"/>
    <col min="8966" max="8966" width="12.14062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4.85546875" style="266" customWidth="1"/>
    <col min="9219" max="9219" width="11.5703125" style="266" bestFit="1" customWidth="1"/>
    <col min="9220" max="9221" width="9.28515625" style="266" bestFit="1" customWidth="1"/>
    <col min="9222" max="9222" width="12.14062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4.85546875" style="266" customWidth="1"/>
    <col min="9475" max="9475" width="11.5703125" style="266" bestFit="1" customWidth="1"/>
    <col min="9476" max="9477" width="9.28515625" style="266" bestFit="1" customWidth="1"/>
    <col min="9478" max="9478" width="12.14062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4.85546875" style="266" customWidth="1"/>
    <col min="9731" max="9731" width="11.5703125" style="266" bestFit="1" customWidth="1"/>
    <col min="9732" max="9733" width="9.28515625" style="266" bestFit="1" customWidth="1"/>
    <col min="9734" max="9734" width="12.14062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4.85546875" style="266" customWidth="1"/>
    <col min="9987" max="9987" width="11.5703125" style="266" bestFit="1" customWidth="1"/>
    <col min="9988" max="9989" width="9.28515625" style="266" bestFit="1" customWidth="1"/>
    <col min="9990" max="9990" width="12.14062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4.85546875" style="266" customWidth="1"/>
    <col min="10243" max="10243" width="11.5703125" style="266" bestFit="1" customWidth="1"/>
    <col min="10244" max="10245" width="9.28515625" style="266" bestFit="1" customWidth="1"/>
    <col min="10246" max="10246" width="12.14062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4.85546875" style="266" customWidth="1"/>
    <col min="10499" max="10499" width="11.5703125" style="266" bestFit="1" customWidth="1"/>
    <col min="10500" max="10501" width="9.28515625" style="266" bestFit="1" customWidth="1"/>
    <col min="10502" max="10502" width="12.14062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4.85546875" style="266" customWidth="1"/>
    <col min="10755" max="10755" width="11.5703125" style="266" bestFit="1" customWidth="1"/>
    <col min="10756" max="10757" width="9.28515625" style="266" bestFit="1" customWidth="1"/>
    <col min="10758" max="10758" width="12.14062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4.85546875" style="266" customWidth="1"/>
    <col min="11011" max="11011" width="11.5703125" style="266" bestFit="1" customWidth="1"/>
    <col min="11012" max="11013" width="9.28515625" style="266" bestFit="1" customWidth="1"/>
    <col min="11014" max="11014" width="12.14062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4.85546875" style="266" customWidth="1"/>
    <col min="11267" max="11267" width="11.5703125" style="266" bestFit="1" customWidth="1"/>
    <col min="11268" max="11269" width="9.28515625" style="266" bestFit="1" customWidth="1"/>
    <col min="11270" max="11270" width="12.14062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4.85546875" style="266" customWidth="1"/>
    <col min="11523" max="11523" width="11.5703125" style="266" bestFit="1" customWidth="1"/>
    <col min="11524" max="11525" width="9.28515625" style="266" bestFit="1" customWidth="1"/>
    <col min="11526" max="11526" width="12.14062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4.85546875" style="266" customWidth="1"/>
    <col min="11779" max="11779" width="11.5703125" style="266" bestFit="1" customWidth="1"/>
    <col min="11780" max="11781" width="9.28515625" style="266" bestFit="1" customWidth="1"/>
    <col min="11782" max="11782" width="12.14062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4.85546875" style="266" customWidth="1"/>
    <col min="12035" max="12035" width="11.5703125" style="266" bestFit="1" customWidth="1"/>
    <col min="12036" max="12037" width="9.28515625" style="266" bestFit="1" customWidth="1"/>
    <col min="12038" max="12038" width="12.14062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4.85546875" style="266" customWidth="1"/>
    <col min="12291" max="12291" width="11.5703125" style="266" bestFit="1" customWidth="1"/>
    <col min="12292" max="12293" width="9.28515625" style="266" bestFit="1" customWidth="1"/>
    <col min="12294" max="12294" width="12.14062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4.85546875" style="266" customWidth="1"/>
    <col min="12547" max="12547" width="11.5703125" style="266" bestFit="1" customWidth="1"/>
    <col min="12548" max="12549" width="9.28515625" style="266" bestFit="1" customWidth="1"/>
    <col min="12550" max="12550" width="12.14062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4.85546875" style="266" customWidth="1"/>
    <col min="12803" max="12803" width="11.5703125" style="266" bestFit="1" customWidth="1"/>
    <col min="12804" max="12805" width="9.28515625" style="266" bestFit="1" customWidth="1"/>
    <col min="12806" max="12806" width="12.14062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4.85546875" style="266" customWidth="1"/>
    <col min="13059" max="13059" width="11.5703125" style="266" bestFit="1" customWidth="1"/>
    <col min="13060" max="13061" width="9.28515625" style="266" bestFit="1" customWidth="1"/>
    <col min="13062" max="13062" width="12.14062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4.85546875" style="266" customWidth="1"/>
    <col min="13315" max="13315" width="11.5703125" style="266" bestFit="1" customWidth="1"/>
    <col min="13316" max="13317" width="9.28515625" style="266" bestFit="1" customWidth="1"/>
    <col min="13318" max="13318" width="12.14062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4.85546875" style="266" customWidth="1"/>
    <col min="13571" max="13571" width="11.5703125" style="266" bestFit="1" customWidth="1"/>
    <col min="13572" max="13573" width="9.28515625" style="266" bestFit="1" customWidth="1"/>
    <col min="13574" max="13574" width="12.14062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4.85546875" style="266" customWidth="1"/>
    <col min="13827" max="13827" width="11.5703125" style="266" bestFit="1" customWidth="1"/>
    <col min="13828" max="13829" width="9.28515625" style="266" bestFit="1" customWidth="1"/>
    <col min="13830" max="13830" width="12.14062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4.85546875" style="266" customWidth="1"/>
    <col min="14083" max="14083" width="11.5703125" style="266" bestFit="1" customWidth="1"/>
    <col min="14084" max="14085" width="9.28515625" style="266" bestFit="1" customWidth="1"/>
    <col min="14086" max="14086" width="12.14062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4.85546875" style="266" customWidth="1"/>
    <col min="14339" max="14339" width="11.5703125" style="266" bestFit="1" customWidth="1"/>
    <col min="14340" max="14341" width="9.28515625" style="266" bestFit="1" customWidth="1"/>
    <col min="14342" max="14342" width="12.14062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4.85546875" style="266" customWidth="1"/>
    <col min="14595" max="14595" width="11.5703125" style="266" bestFit="1" customWidth="1"/>
    <col min="14596" max="14597" width="9.28515625" style="266" bestFit="1" customWidth="1"/>
    <col min="14598" max="14598" width="12.14062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4.85546875" style="266" customWidth="1"/>
    <col min="14851" max="14851" width="11.5703125" style="266" bestFit="1" customWidth="1"/>
    <col min="14852" max="14853" width="9.28515625" style="266" bestFit="1" customWidth="1"/>
    <col min="14854" max="14854" width="12.14062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4.85546875" style="266" customWidth="1"/>
    <col min="15107" max="15107" width="11.5703125" style="266" bestFit="1" customWidth="1"/>
    <col min="15108" max="15109" width="9.28515625" style="266" bestFit="1" customWidth="1"/>
    <col min="15110" max="15110" width="12.14062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4.85546875" style="266" customWidth="1"/>
    <col min="15363" max="15363" width="11.5703125" style="266" bestFit="1" customWidth="1"/>
    <col min="15364" max="15365" width="9.28515625" style="266" bestFit="1" customWidth="1"/>
    <col min="15366" max="15366" width="12.14062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4.85546875" style="266" customWidth="1"/>
    <col min="15619" max="15619" width="11.5703125" style="266" bestFit="1" customWidth="1"/>
    <col min="15620" max="15621" width="9.28515625" style="266" bestFit="1" customWidth="1"/>
    <col min="15622" max="15622" width="12.14062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4.85546875" style="266" customWidth="1"/>
    <col min="15875" max="15875" width="11.5703125" style="266" bestFit="1" customWidth="1"/>
    <col min="15876" max="15877" width="9.28515625" style="266" bestFit="1" customWidth="1"/>
    <col min="15878" max="15878" width="12.14062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4.85546875" style="266" customWidth="1"/>
    <col min="16131" max="16131" width="11.5703125" style="266" bestFit="1" customWidth="1"/>
    <col min="16132" max="16133" width="9.28515625" style="266" bestFit="1" customWidth="1"/>
    <col min="16134" max="16134" width="12.14062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  <c r="G2" s="479"/>
    </row>
    <row r="3" spans="1:8" ht="38.25" customHeight="1" x14ac:dyDescent="0.2">
      <c r="B3" s="593" t="s">
        <v>480</v>
      </c>
      <c r="C3" s="593"/>
      <c r="D3" s="593"/>
      <c r="E3" s="593"/>
      <c r="F3" s="593"/>
    </row>
    <row r="4" spans="1:8" ht="18.75" customHeight="1" x14ac:dyDescent="0.2">
      <c r="B4" s="268" t="s">
        <v>392</v>
      </c>
    </row>
    <row r="5" spans="1:8" x14ac:dyDescent="0.2">
      <c r="B5" s="269">
        <v>3</v>
      </c>
      <c r="C5" s="270" t="s">
        <v>78</v>
      </c>
      <c r="E5" s="285">
        <v>0.27400000000000002</v>
      </c>
      <c r="F5" s="272">
        <f>B5*D5*E5</f>
        <v>0</v>
      </c>
      <c r="H5" s="270">
        <f>B5*D5</f>
        <v>0</v>
      </c>
    </row>
    <row r="6" spans="1:8" x14ac:dyDescent="0.2">
      <c r="B6" s="269">
        <v>4</v>
      </c>
      <c r="C6" s="270" t="s">
        <v>198</v>
      </c>
      <c r="D6" s="266">
        <v>4</v>
      </c>
      <c r="E6" s="285">
        <v>0.32700000000000001</v>
      </c>
      <c r="F6" s="272">
        <f>B6*D6*E6</f>
        <v>5.2320000000000002</v>
      </c>
      <c r="H6" s="270">
        <f>B6*D6</f>
        <v>16</v>
      </c>
    </row>
    <row r="7" spans="1:8" ht="15.75" x14ac:dyDescent="0.2">
      <c r="B7" s="269">
        <v>6</v>
      </c>
      <c r="C7" s="96" t="s">
        <v>73</v>
      </c>
      <c r="D7" s="266">
        <v>2</v>
      </c>
      <c r="E7" s="285">
        <v>0.249</v>
      </c>
      <c r="F7" s="272">
        <f>B7*D7*E7</f>
        <v>2.988</v>
      </c>
      <c r="H7" s="270">
        <f>B7*D7</f>
        <v>12</v>
      </c>
    </row>
    <row r="8" spans="1:8" x14ac:dyDescent="0.2">
      <c r="B8" s="273">
        <v>0.5</v>
      </c>
      <c r="C8" s="274" t="s">
        <v>78</v>
      </c>
      <c r="D8" s="275">
        <v>4</v>
      </c>
      <c r="E8" s="470">
        <v>0.42799999999999999</v>
      </c>
      <c r="F8" s="277">
        <f>B8*D8*E8</f>
        <v>0.85599999999999998</v>
      </c>
      <c r="G8" s="275"/>
      <c r="H8" s="274">
        <f>B8*D8</f>
        <v>2</v>
      </c>
    </row>
    <row r="9" spans="1:8" ht="15.75" x14ac:dyDescent="0.2">
      <c r="B9" s="279" t="s">
        <v>12</v>
      </c>
      <c r="D9" s="471">
        <f>SUM(D5:D8)</f>
        <v>10</v>
      </c>
      <c r="F9" s="280">
        <f>SUM(F5:F8)</f>
        <v>9.0760000000000005</v>
      </c>
      <c r="H9" s="270">
        <f>SUM(H5:H8)</f>
        <v>30</v>
      </c>
    </row>
    <row r="11" spans="1:8" x14ac:dyDescent="0.2">
      <c r="B11" s="268" t="s">
        <v>13</v>
      </c>
    </row>
    <row r="12" spans="1:8" x14ac:dyDescent="0.2">
      <c r="A12" s="266">
        <v>1</v>
      </c>
      <c r="B12" s="282" t="s">
        <v>50</v>
      </c>
      <c r="C12" s="283">
        <v>1</v>
      </c>
      <c r="D12" s="272">
        <v>2.5499999999999998</v>
      </c>
      <c r="E12" s="266">
        <v>1</v>
      </c>
      <c r="F12" s="272">
        <f>D12/15*E12</f>
        <v>0.16999999999999998</v>
      </c>
    </row>
    <row r="13" spans="1:8" x14ac:dyDescent="0.2">
      <c r="A13" s="266">
        <v>2</v>
      </c>
      <c r="B13" s="282" t="s">
        <v>51</v>
      </c>
      <c r="C13" s="283">
        <v>2</v>
      </c>
      <c r="D13" s="272">
        <v>2.5</v>
      </c>
      <c r="E13" s="266">
        <v>1</v>
      </c>
      <c r="F13" s="272">
        <f>D13/15*E13</f>
        <v>0.16666666666666666</v>
      </c>
    </row>
    <row r="14" spans="1:8" ht="30" x14ac:dyDescent="0.2">
      <c r="A14" s="266">
        <v>3</v>
      </c>
      <c r="B14" s="282" t="s">
        <v>52</v>
      </c>
      <c r="C14" s="283"/>
      <c r="D14" s="272">
        <v>14.5</v>
      </c>
      <c r="E14" s="266">
        <v>1</v>
      </c>
      <c r="F14" s="272">
        <f>D14/5*E14</f>
        <v>2.9</v>
      </c>
    </row>
    <row r="15" spans="1:8" x14ac:dyDescent="0.2">
      <c r="A15" s="266">
        <v>4</v>
      </c>
      <c r="B15" s="282" t="s">
        <v>53</v>
      </c>
      <c r="C15" s="283" t="s">
        <v>436</v>
      </c>
      <c r="D15" s="272">
        <v>5.2</v>
      </c>
      <c r="E15" s="266">
        <v>0</v>
      </c>
      <c r="F15" s="272">
        <f>D15/5*E15</f>
        <v>0</v>
      </c>
    </row>
    <row r="16" spans="1:8" x14ac:dyDescent="0.2">
      <c r="A16" s="266">
        <v>5</v>
      </c>
      <c r="B16" s="282"/>
      <c r="C16" s="283" t="s">
        <v>437</v>
      </c>
      <c r="D16" s="272">
        <v>11</v>
      </c>
      <c r="E16" s="266">
        <v>2</v>
      </c>
      <c r="F16" s="272">
        <f>D16/15*E16</f>
        <v>1.4666666666666666</v>
      </c>
    </row>
    <row r="17" spans="1:6" x14ac:dyDescent="0.2">
      <c r="A17" s="266">
        <v>6</v>
      </c>
      <c r="B17" s="282" t="s">
        <v>54</v>
      </c>
      <c r="C17" s="283">
        <v>5</v>
      </c>
      <c r="D17" s="272">
        <v>1.1100000000000001</v>
      </c>
      <c r="E17" s="266">
        <v>4</v>
      </c>
      <c r="F17" s="272">
        <f>D17*E17</f>
        <v>4.4400000000000004</v>
      </c>
    </row>
    <row r="18" spans="1:6" x14ac:dyDescent="0.2">
      <c r="B18" s="282"/>
      <c r="C18" s="283"/>
      <c r="D18" s="272">
        <v>0.55000000000000004</v>
      </c>
      <c r="E18" s="266">
        <v>0</v>
      </c>
      <c r="F18" s="272">
        <f>D18*E18</f>
        <v>0</v>
      </c>
    </row>
    <row r="19" spans="1:6" ht="30" x14ac:dyDescent="0.2">
      <c r="A19" s="266">
        <v>8</v>
      </c>
      <c r="B19" s="282" t="s">
        <v>450</v>
      </c>
      <c r="C19" s="283" t="s">
        <v>451</v>
      </c>
      <c r="D19" s="272">
        <v>4.24</v>
      </c>
      <c r="E19" s="266">
        <v>2</v>
      </c>
      <c r="F19" s="272">
        <f>D19*E19</f>
        <v>8.48</v>
      </c>
    </row>
    <row r="20" spans="1:6" ht="30" x14ac:dyDescent="0.2">
      <c r="A20" s="266">
        <v>9</v>
      </c>
      <c r="B20" s="282" t="s">
        <v>452</v>
      </c>
      <c r="C20" s="283" t="s">
        <v>453</v>
      </c>
      <c r="D20" s="272">
        <v>6.15</v>
      </c>
      <c r="E20" s="266">
        <v>0</v>
      </c>
      <c r="F20" s="272">
        <f>D20*E20</f>
        <v>0</v>
      </c>
    </row>
    <row r="21" spans="1:6" ht="30" x14ac:dyDescent="0.2">
      <c r="A21" s="266">
        <v>10</v>
      </c>
      <c r="B21" s="282" t="s">
        <v>454</v>
      </c>
      <c r="C21" s="283" t="s">
        <v>455</v>
      </c>
      <c r="D21" s="272">
        <v>12.4</v>
      </c>
      <c r="E21" s="266">
        <v>0</v>
      </c>
      <c r="F21" s="272">
        <f>D21*E21</f>
        <v>0</v>
      </c>
    </row>
    <row r="22" spans="1:6" x14ac:dyDescent="0.2">
      <c r="A22" s="266">
        <v>11</v>
      </c>
      <c r="B22" s="282" t="s">
        <v>245</v>
      </c>
      <c r="C22" s="283"/>
      <c r="D22" s="272"/>
      <c r="F22" s="272"/>
    </row>
    <row r="23" spans="1:6" x14ac:dyDescent="0.2">
      <c r="A23" s="266">
        <v>12</v>
      </c>
      <c r="B23" s="282" t="s">
        <v>401</v>
      </c>
      <c r="C23" s="283" t="s">
        <v>438</v>
      </c>
      <c r="D23" s="272">
        <v>1.1000000000000001</v>
      </c>
      <c r="E23" s="475">
        <f>D9-D8</f>
        <v>6</v>
      </c>
      <c r="F23" s="272">
        <f t="shared" ref="F23:F33" si="0">D23*E23</f>
        <v>6.6000000000000005</v>
      </c>
    </row>
    <row r="24" spans="1:6" x14ac:dyDescent="0.2">
      <c r="A24" s="266">
        <v>13</v>
      </c>
      <c r="B24" s="282" t="s">
        <v>456</v>
      </c>
      <c r="C24" s="283" t="s">
        <v>457</v>
      </c>
      <c r="D24" s="272">
        <v>1.55</v>
      </c>
      <c r="E24" s="266">
        <v>0</v>
      </c>
      <c r="F24" s="272">
        <f t="shared" si="0"/>
        <v>0</v>
      </c>
    </row>
    <row r="25" spans="1:6" x14ac:dyDescent="0.2">
      <c r="A25" s="266">
        <v>14</v>
      </c>
      <c r="B25" s="282" t="s">
        <v>439</v>
      </c>
      <c r="C25" s="283" t="s">
        <v>458</v>
      </c>
      <c r="D25" s="272">
        <v>1.51</v>
      </c>
      <c r="E25" s="266">
        <v>6</v>
      </c>
      <c r="F25" s="272">
        <f t="shared" si="0"/>
        <v>9.06</v>
      </c>
    </row>
    <row r="26" spans="1:6" x14ac:dyDescent="0.2">
      <c r="A26" s="266">
        <v>15</v>
      </c>
      <c r="B26" s="282" t="s">
        <v>409</v>
      </c>
      <c r="C26" s="283" t="s">
        <v>444</v>
      </c>
      <c r="D26" s="272">
        <v>2.41</v>
      </c>
      <c r="E26" s="266">
        <v>2</v>
      </c>
      <c r="F26" s="272">
        <f t="shared" si="0"/>
        <v>4.82</v>
      </c>
    </row>
    <row r="27" spans="1:6" x14ac:dyDescent="0.2">
      <c r="A27" s="266">
        <v>16</v>
      </c>
      <c r="B27" s="282" t="s">
        <v>411</v>
      </c>
      <c r="C27" s="283" t="s">
        <v>445</v>
      </c>
      <c r="D27" s="272">
        <v>1.3</v>
      </c>
      <c r="E27" s="266">
        <f>D8</f>
        <v>4</v>
      </c>
      <c r="F27" s="272">
        <f t="shared" si="0"/>
        <v>5.2</v>
      </c>
    </row>
    <row r="28" spans="1:6" ht="30" x14ac:dyDescent="0.2">
      <c r="A28" s="266">
        <v>17</v>
      </c>
      <c r="B28" s="282" t="s">
        <v>413</v>
      </c>
      <c r="C28" s="283">
        <v>27</v>
      </c>
      <c r="D28" s="272">
        <v>2.2000000000000002</v>
      </c>
      <c r="E28" s="266">
        <v>1</v>
      </c>
      <c r="F28" s="272">
        <f t="shared" si="0"/>
        <v>2.2000000000000002</v>
      </c>
    </row>
    <row r="29" spans="1:6" x14ac:dyDescent="0.2">
      <c r="A29" s="266">
        <v>18</v>
      </c>
      <c r="B29" s="282" t="s">
        <v>459</v>
      </c>
      <c r="C29" s="283">
        <v>29</v>
      </c>
      <c r="D29" s="272">
        <v>1.9</v>
      </c>
      <c r="E29" s="266">
        <v>0</v>
      </c>
      <c r="F29" s="272">
        <f t="shared" si="0"/>
        <v>0</v>
      </c>
    </row>
    <row r="30" spans="1:6" x14ac:dyDescent="0.2">
      <c r="A30" s="266">
        <v>19</v>
      </c>
      <c r="B30" s="282" t="s">
        <v>460</v>
      </c>
      <c r="C30" s="283">
        <v>26</v>
      </c>
      <c r="D30" s="272">
        <v>2.2799999999999998</v>
      </c>
      <c r="E30" s="266">
        <v>2</v>
      </c>
      <c r="F30" s="272">
        <f t="shared" si="0"/>
        <v>4.5599999999999996</v>
      </c>
    </row>
    <row r="31" spans="1:6" x14ac:dyDescent="0.2">
      <c r="A31" s="266">
        <v>20</v>
      </c>
      <c r="B31" s="282" t="s">
        <v>61</v>
      </c>
      <c r="C31" s="283">
        <v>37</v>
      </c>
      <c r="D31" s="272">
        <v>2</v>
      </c>
      <c r="E31" s="266">
        <v>2</v>
      </c>
      <c r="F31" s="272">
        <f t="shared" si="0"/>
        <v>4</v>
      </c>
    </row>
    <row r="32" spans="1:6" x14ac:dyDescent="0.2">
      <c r="A32" s="266">
        <v>21</v>
      </c>
      <c r="B32" s="282" t="s">
        <v>461</v>
      </c>
      <c r="C32" s="283">
        <v>31</v>
      </c>
      <c r="D32" s="272">
        <v>2.4</v>
      </c>
      <c r="E32" s="266">
        <v>0</v>
      </c>
      <c r="F32" s="272">
        <f t="shared" si="0"/>
        <v>0</v>
      </c>
    </row>
    <row r="33" spans="1:7" x14ac:dyDescent="0.2">
      <c r="A33" s="266">
        <v>22</v>
      </c>
      <c r="B33" s="282" t="s">
        <v>139</v>
      </c>
      <c r="C33" s="283"/>
      <c r="D33" s="272">
        <v>3</v>
      </c>
      <c r="E33" s="266">
        <v>1</v>
      </c>
      <c r="F33" s="272">
        <f t="shared" si="0"/>
        <v>3</v>
      </c>
    </row>
    <row r="34" spans="1:7" x14ac:dyDescent="0.2">
      <c r="A34" s="266">
        <v>23</v>
      </c>
      <c r="B34" s="282" t="s">
        <v>462</v>
      </c>
      <c r="C34" s="283" t="s">
        <v>463</v>
      </c>
      <c r="D34" s="272">
        <v>12</v>
      </c>
      <c r="E34" s="266">
        <v>1</v>
      </c>
      <c r="F34" s="272">
        <f>D34*E34/5</f>
        <v>2.4</v>
      </c>
    </row>
    <row r="35" spans="1:7" x14ac:dyDescent="0.2">
      <c r="A35" s="266">
        <v>24</v>
      </c>
      <c r="B35" s="282" t="s">
        <v>64</v>
      </c>
      <c r="C35" s="283">
        <v>35</v>
      </c>
      <c r="D35" s="272">
        <v>3</v>
      </c>
      <c r="E35" s="266">
        <v>1</v>
      </c>
      <c r="F35" s="272">
        <f>D35/15*E35</f>
        <v>0.2</v>
      </c>
    </row>
    <row r="36" spans="1:7" x14ac:dyDescent="0.2">
      <c r="A36" s="266">
        <v>25</v>
      </c>
      <c r="B36" s="282" t="s">
        <v>65</v>
      </c>
      <c r="C36" s="283">
        <v>39</v>
      </c>
      <c r="D36" s="272">
        <v>6.92</v>
      </c>
      <c r="E36" s="266">
        <v>1</v>
      </c>
      <c r="F36" s="272">
        <f>D36/15*E36</f>
        <v>0.46133333333333332</v>
      </c>
    </row>
    <row r="37" spans="1:7" ht="15.75" thickBot="1" x14ac:dyDescent="0.25">
      <c r="A37" s="266">
        <v>26</v>
      </c>
      <c r="B37" s="286" t="s">
        <v>420</v>
      </c>
      <c r="C37" s="287" t="s">
        <v>447</v>
      </c>
      <c r="D37" s="473">
        <v>3.3000000000000002E-2</v>
      </c>
      <c r="E37" s="474">
        <f>H9</f>
        <v>30</v>
      </c>
      <c r="F37" s="288">
        <f>D37*E37</f>
        <v>0.99</v>
      </c>
    </row>
    <row r="38" spans="1:7" ht="15.75" x14ac:dyDescent="0.2">
      <c r="B38" s="279" t="s">
        <v>28</v>
      </c>
      <c r="C38" s="283"/>
      <c r="D38" s="272"/>
      <c r="F38" s="280">
        <f>SUM(F12:F37)</f>
        <v>61.114666666666686</v>
      </c>
    </row>
    <row r="39" spans="1:7" ht="15.75" x14ac:dyDescent="0.2">
      <c r="B39" s="279" t="s">
        <v>29</v>
      </c>
      <c r="C39" s="283"/>
      <c r="D39" s="272"/>
      <c r="F39" s="290">
        <f>F9+F38</f>
        <v>70.190666666666687</v>
      </c>
    </row>
    <row r="40" spans="1:7" x14ac:dyDescent="0.2">
      <c r="B40" s="512" t="s">
        <v>66</v>
      </c>
      <c r="C40" s="292"/>
      <c r="D40" s="293"/>
      <c r="E40" s="278"/>
      <c r="F40" s="294">
        <f>2*3*10/45</f>
        <v>1.3333333333333333</v>
      </c>
      <c r="G40" s="295" t="s">
        <v>67</v>
      </c>
    </row>
    <row r="41" spans="1:7" x14ac:dyDescent="0.2">
      <c r="B41" s="296" t="s">
        <v>30</v>
      </c>
      <c r="C41" s="278"/>
      <c r="D41" s="278"/>
      <c r="E41" s="278"/>
      <c r="F41" s="272">
        <f>1+2+2+1+2+1.5+5+3.5</f>
        <v>18</v>
      </c>
      <c r="G41" s="266" t="s">
        <v>67</v>
      </c>
    </row>
    <row r="42" spans="1:7" x14ac:dyDescent="0.2">
      <c r="B42" s="512" t="s">
        <v>31</v>
      </c>
      <c r="C42" s="278"/>
      <c r="D42" s="278"/>
      <c r="E42" s="293"/>
      <c r="F42" s="294">
        <f>5*(480-10-F41)/105</f>
        <v>21.523809523809526</v>
      </c>
      <c r="G42" s="295" t="s">
        <v>67</v>
      </c>
    </row>
    <row r="43" spans="1:7" x14ac:dyDescent="0.2">
      <c r="C43" s="594" t="s">
        <v>32</v>
      </c>
      <c r="D43" s="298">
        <f>(480-10-F40-F41-F42)*60</f>
        <v>25748.571428571431</v>
      </c>
      <c r="E43" s="595" t="s">
        <v>33</v>
      </c>
      <c r="F43" s="597">
        <f>D43/F39</f>
        <v>366.83753911115565</v>
      </c>
      <c r="G43" s="596" t="s">
        <v>34</v>
      </c>
    </row>
    <row r="44" spans="1:7" x14ac:dyDescent="0.2">
      <c r="C44" s="594"/>
      <c r="D44" s="283" t="s">
        <v>35</v>
      </c>
      <c r="E44" s="595"/>
      <c r="F44" s="598"/>
      <c r="G44" s="596"/>
    </row>
  </sheetData>
  <mergeCells count="5">
    <mergeCell ref="B3:F3"/>
    <mergeCell ref="C43:C44"/>
    <mergeCell ref="E43:E44"/>
    <mergeCell ref="F43:F44"/>
    <mergeCell ref="G43:G44"/>
  </mergeCells>
  <pageMargins left="0.39370078740157483" right="0" top="0.39370078740157483" bottom="0" header="0" footer="0"/>
  <pageSetup paperSize="9" orientation="portrait" horizontalDpi="4294967294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58"/>
  <sheetViews>
    <sheetView workbookViewId="0">
      <pane ySplit="4" topLeftCell="A33" activePane="bottomLeft" state="frozen"/>
      <selection activeCell="I51" sqref="I51"/>
      <selection pane="bottomLeft" activeCell="E38" sqref="E38"/>
    </sheetView>
  </sheetViews>
  <sheetFormatPr defaultRowHeight="15" x14ac:dyDescent="0.2"/>
  <cols>
    <col min="1" max="1" width="3.5703125" style="266" customWidth="1"/>
    <col min="2" max="2" width="43.42578125" style="268" customWidth="1"/>
    <col min="3" max="3" width="11.5703125" style="266" bestFit="1" customWidth="1"/>
    <col min="4" max="5" width="9.28515625" style="266" bestFit="1" customWidth="1"/>
    <col min="6" max="6" width="12.14062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1.5703125" style="266" bestFit="1" customWidth="1"/>
    <col min="260" max="261" width="9.28515625" style="266" bestFit="1" customWidth="1"/>
    <col min="262" max="262" width="12.14062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1.5703125" style="266" bestFit="1" customWidth="1"/>
    <col min="516" max="517" width="9.28515625" style="266" bestFit="1" customWidth="1"/>
    <col min="518" max="518" width="12.14062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1.5703125" style="266" bestFit="1" customWidth="1"/>
    <col min="772" max="773" width="9.28515625" style="266" bestFit="1" customWidth="1"/>
    <col min="774" max="774" width="12.14062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1.5703125" style="266" bestFit="1" customWidth="1"/>
    <col min="1028" max="1029" width="9.28515625" style="266" bestFit="1" customWidth="1"/>
    <col min="1030" max="1030" width="12.14062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1.5703125" style="266" bestFit="1" customWidth="1"/>
    <col min="1284" max="1285" width="9.28515625" style="266" bestFit="1" customWidth="1"/>
    <col min="1286" max="1286" width="12.14062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1.5703125" style="266" bestFit="1" customWidth="1"/>
    <col min="1540" max="1541" width="9.28515625" style="266" bestFit="1" customWidth="1"/>
    <col min="1542" max="1542" width="12.14062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1.5703125" style="266" bestFit="1" customWidth="1"/>
    <col min="1796" max="1797" width="9.28515625" style="266" bestFit="1" customWidth="1"/>
    <col min="1798" max="1798" width="12.14062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1.5703125" style="266" bestFit="1" customWidth="1"/>
    <col min="2052" max="2053" width="9.28515625" style="266" bestFit="1" customWidth="1"/>
    <col min="2054" max="2054" width="12.14062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1.5703125" style="266" bestFit="1" customWidth="1"/>
    <col min="2308" max="2309" width="9.28515625" style="266" bestFit="1" customWidth="1"/>
    <col min="2310" max="2310" width="12.14062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1.5703125" style="266" bestFit="1" customWidth="1"/>
    <col min="2564" max="2565" width="9.28515625" style="266" bestFit="1" customWidth="1"/>
    <col min="2566" max="2566" width="12.14062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1.5703125" style="266" bestFit="1" customWidth="1"/>
    <col min="2820" max="2821" width="9.28515625" style="266" bestFit="1" customWidth="1"/>
    <col min="2822" max="2822" width="12.14062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1.5703125" style="266" bestFit="1" customWidth="1"/>
    <col min="3076" max="3077" width="9.28515625" style="266" bestFit="1" customWidth="1"/>
    <col min="3078" max="3078" width="12.14062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1.5703125" style="266" bestFit="1" customWidth="1"/>
    <col min="3332" max="3333" width="9.28515625" style="266" bestFit="1" customWidth="1"/>
    <col min="3334" max="3334" width="12.14062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1.5703125" style="266" bestFit="1" customWidth="1"/>
    <col min="3588" max="3589" width="9.28515625" style="266" bestFit="1" customWidth="1"/>
    <col min="3590" max="3590" width="12.14062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1.5703125" style="266" bestFit="1" customWidth="1"/>
    <col min="3844" max="3845" width="9.28515625" style="266" bestFit="1" customWidth="1"/>
    <col min="3846" max="3846" width="12.14062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1.5703125" style="266" bestFit="1" customWidth="1"/>
    <col min="4100" max="4101" width="9.28515625" style="266" bestFit="1" customWidth="1"/>
    <col min="4102" max="4102" width="12.14062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1.5703125" style="266" bestFit="1" customWidth="1"/>
    <col min="4356" max="4357" width="9.28515625" style="266" bestFit="1" customWidth="1"/>
    <col min="4358" max="4358" width="12.14062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1.5703125" style="266" bestFit="1" customWidth="1"/>
    <col min="4612" max="4613" width="9.28515625" style="266" bestFit="1" customWidth="1"/>
    <col min="4614" max="4614" width="12.14062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1.5703125" style="266" bestFit="1" customWidth="1"/>
    <col min="4868" max="4869" width="9.28515625" style="266" bestFit="1" customWidth="1"/>
    <col min="4870" max="4870" width="12.14062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1.5703125" style="266" bestFit="1" customWidth="1"/>
    <col min="5124" max="5125" width="9.28515625" style="266" bestFit="1" customWidth="1"/>
    <col min="5126" max="5126" width="12.14062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1.5703125" style="266" bestFit="1" customWidth="1"/>
    <col min="5380" max="5381" width="9.28515625" style="266" bestFit="1" customWidth="1"/>
    <col min="5382" max="5382" width="12.14062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1.5703125" style="266" bestFit="1" customWidth="1"/>
    <col min="5636" max="5637" width="9.28515625" style="266" bestFit="1" customWidth="1"/>
    <col min="5638" max="5638" width="12.14062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1.5703125" style="266" bestFit="1" customWidth="1"/>
    <col min="5892" max="5893" width="9.28515625" style="266" bestFit="1" customWidth="1"/>
    <col min="5894" max="5894" width="12.14062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1.5703125" style="266" bestFit="1" customWidth="1"/>
    <col min="6148" max="6149" width="9.28515625" style="266" bestFit="1" customWidth="1"/>
    <col min="6150" max="6150" width="12.14062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1.5703125" style="266" bestFit="1" customWidth="1"/>
    <col min="6404" max="6405" width="9.28515625" style="266" bestFit="1" customWidth="1"/>
    <col min="6406" max="6406" width="12.14062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1.5703125" style="266" bestFit="1" customWidth="1"/>
    <col min="6660" max="6661" width="9.28515625" style="266" bestFit="1" customWidth="1"/>
    <col min="6662" max="6662" width="12.14062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1.5703125" style="266" bestFit="1" customWidth="1"/>
    <col min="6916" max="6917" width="9.28515625" style="266" bestFit="1" customWidth="1"/>
    <col min="6918" max="6918" width="12.14062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1.5703125" style="266" bestFit="1" customWidth="1"/>
    <col min="7172" max="7173" width="9.28515625" style="266" bestFit="1" customWidth="1"/>
    <col min="7174" max="7174" width="12.14062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1.5703125" style="266" bestFit="1" customWidth="1"/>
    <col min="7428" max="7429" width="9.28515625" style="266" bestFit="1" customWidth="1"/>
    <col min="7430" max="7430" width="12.14062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1.5703125" style="266" bestFit="1" customWidth="1"/>
    <col min="7684" max="7685" width="9.28515625" style="266" bestFit="1" customWidth="1"/>
    <col min="7686" max="7686" width="12.14062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1.5703125" style="266" bestFit="1" customWidth="1"/>
    <col min="7940" max="7941" width="9.28515625" style="266" bestFit="1" customWidth="1"/>
    <col min="7942" max="7942" width="12.14062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1.5703125" style="266" bestFit="1" customWidth="1"/>
    <col min="8196" max="8197" width="9.28515625" style="266" bestFit="1" customWidth="1"/>
    <col min="8198" max="8198" width="12.14062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1.5703125" style="266" bestFit="1" customWidth="1"/>
    <col min="8452" max="8453" width="9.28515625" style="266" bestFit="1" customWidth="1"/>
    <col min="8454" max="8454" width="12.14062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1.5703125" style="266" bestFit="1" customWidth="1"/>
    <col min="8708" max="8709" width="9.28515625" style="266" bestFit="1" customWidth="1"/>
    <col min="8710" max="8710" width="12.14062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1.5703125" style="266" bestFit="1" customWidth="1"/>
    <col min="8964" max="8965" width="9.28515625" style="266" bestFit="1" customWidth="1"/>
    <col min="8966" max="8966" width="12.14062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1.5703125" style="266" bestFit="1" customWidth="1"/>
    <col min="9220" max="9221" width="9.28515625" style="266" bestFit="1" customWidth="1"/>
    <col min="9222" max="9222" width="12.14062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1.5703125" style="266" bestFit="1" customWidth="1"/>
    <col min="9476" max="9477" width="9.28515625" style="266" bestFit="1" customWidth="1"/>
    <col min="9478" max="9478" width="12.14062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1.5703125" style="266" bestFit="1" customWidth="1"/>
    <col min="9732" max="9733" width="9.28515625" style="266" bestFit="1" customWidth="1"/>
    <col min="9734" max="9734" width="12.14062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1.5703125" style="266" bestFit="1" customWidth="1"/>
    <col min="9988" max="9989" width="9.28515625" style="266" bestFit="1" customWidth="1"/>
    <col min="9990" max="9990" width="12.14062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1.5703125" style="266" bestFit="1" customWidth="1"/>
    <col min="10244" max="10245" width="9.28515625" style="266" bestFit="1" customWidth="1"/>
    <col min="10246" max="10246" width="12.14062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1.5703125" style="266" bestFit="1" customWidth="1"/>
    <col min="10500" max="10501" width="9.28515625" style="266" bestFit="1" customWidth="1"/>
    <col min="10502" max="10502" width="12.14062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1.5703125" style="266" bestFit="1" customWidth="1"/>
    <col min="10756" max="10757" width="9.28515625" style="266" bestFit="1" customWidth="1"/>
    <col min="10758" max="10758" width="12.14062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1.5703125" style="266" bestFit="1" customWidth="1"/>
    <col min="11012" max="11013" width="9.28515625" style="266" bestFit="1" customWidth="1"/>
    <col min="11014" max="11014" width="12.14062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1.5703125" style="266" bestFit="1" customWidth="1"/>
    <col min="11268" max="11269" width="9.28515625" style="266" bestFit="1" customWidth="1"/>
    <col min="11270" max="11270" width="12.14062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1.5703125" style="266" bestFit="1" customWidth="1"/>
    <col min="11524" max="11525" width="9.28515625" style="266" bestFit="1" customWidth="1"/>
    <col min="11526" max="11526" width="12.14062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1.5703125" style="266" bestFit="1" customWidth="1"/>
    <col min="11780" max="11781" width="9.28515625" style="266" bestFit="1" customWidth="1"/>
    <col min="11782" max="11782" width="12.14062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1.5703125" style="266" bestFit="1" customWidth="1"/>
    <col min="12036" max="12037" width="9.28515625" style="266" bestFit="1" customWidth="1"/>
    <col min="12038" max="12038" width="12.14062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1.5703125" style="266" bestFit="1" customWidth="1"/>
    <col min="12292" max="12293" width="9.28515625" style="266" bestFit="1" customWidth="1"/>
    <col min="12294" max="12294" width="12.14062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1.5703125" style="266" bestFit="1" customWidth="1"/>
    <col min="12548" max="12549" width="9.28515625" style="266" bestFit="1" customWidth="1"/>
    <col min="12550" max="12550" width="12.14062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1.5703125" style="266" bestFit="1" customWidth="1"/>
    <col min="12804" max="12805" width="9.28515625" style="266" bestFit="1" customWidth="1"/>
    <col min="12806" max="12806" width="12.14062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1.5703125" style="266" bestFit="1" customWidth="1"/>
    <col min="13060" max="13061" width="9.28515625" style="266" bestFit="1" customWidth="1"/>
    <col min="13062" max="13062" width="12.14062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1.5703125" style="266" bestFit="1" customWidth="1"/>
    <col min="13316" max="13317" width="9.28515625" style="266" bestFit="1" customWidth="1"/>
    <col min="13318" max="13318" width="12.14062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1.5703125" style="266" bestFit="1" customWidth="1"/>
    <col min="13572" max="13573" width="9.28515625" style="266" bestFit="1" customWidth="1"/>
    <col min="13574" max="13574" width="12.14062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1.5703125" style="266" bestFit="1" customWidth="1"/>
    <col min="13828" max="13829" width="9.28515625" style="266" bestFit="1" customWidth="1"/>
    <col min="13830" max="13830" width="12.14062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1.5703125" style="266" bestFit="1" customWidth="1"/>
    <col min="14084" max="14085" width="9.28515625" style="266" bestFit="1" customWidth="1"/>
    <col min="14086" max="14086" width="12.14062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1.5703125" style="266" bestFit="1" customWidth="1"/>
    <col min="14340" max="14341" width="9.28515625" style="266" bestFit="1" customWidth="1"/>
    <col min="14342" max="14342" width="12.14062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1.5703125" style="266" bestFit="1" customWidth="1"/>
    <col min="14596" max="14597" width="9.28515625" style="266" bestFit="1" customWidth="1"/>
    <col min="14598" max="14598" width="12.14062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1.5703125" style="266" bestFit="1" customWidth="1"/>
    <col min="14852" max="14853" width="9.28515625" style="266" bestFit="1" customWidth="1"/>
    <col min="14854" max="14854" width="12.14062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1.5703125" style="266" bestFit="1" customWidth="1"/>
    <col min="15108" max="15109" width="9.28515625" style="266" bestFit="1" customWidth="1"/>
    <col min="15110" max="15110" width="12.14062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1.5703125" style="266" bestFit="1" customWidth="1"/>
    <col min="15364" max="15365" width="9.28515625" style="266" bestFit="1" customWidth="1"/>
    <col min="15366" max="15366" width="12.14062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1.5703125" style="266" bestFit="1" customWidth="1"/>
    <col min="15620" max="15621" width="9.28515625" style="266" bestFit="1" customWidth="1"/>
    <col min="15622" max="15622" width="12.14062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1.5703125" style="266" bestFit="1" customWidth="1"/>
    <col min="15876" max="15877" width="9.28515625" style="266" bestFit="1" customWidth="1"/>
    <col min="15878" max="15878" width="12.14062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1.5703125" style="266" bestFit="1" customWidth="1"/>
    <col min="16132" max="16133" width="9.28515625" style="266" bestFit="1" customWidth="1"/>
    <col min="16134" max="16134" width="12.14062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2:8" ht="17.25" x14ac:dyDescent="0.2">
      <c r="B1" s="265"/>
      <c r="F1" s="267"/>
    </row>
    <row r="2" spans="2:8" x14ac:dyDescent="0.2">
      <c r="F2" s="267"/>
    </row>
    <row r="3" spans="2:8" ht="40.5" customHeight="1" x14ac:dyDescent="0.2">
      <c r="B3" s="593" t="s">
        <v>556</v>
      </c>
      <c r="C3" s="593"/>
      <c r="D3" s="593"/>
      <c r="E3" s="593"/>
      <c r="F3" s="593"/>
      <c r="G3" s="593"/>
      <c r="H3" s="593"/>
    </row>
    <row r="4" spans="2:8" ht="18.75" customHeight="1" x14ac:dyDescent="0.2">
      <c r="B4" s="268" t="s">
        <v>497</v>
      </c>
    </row>
    <row r="5" spans="2:8" x14ac:dyDescent="0.2">
      <c r="B5" s="269">
        <v>15</v>
      </c>
      <c r="C5" s="515" t="s">
        <v>481</v>
      </c>
      <c r="D5" s="266">
        <v>2</v>
      </c>
      <c r="E5" s="271">
        <v>0.215</v>
      </c>
      <c r="F5" s="272">
        <f t="shared" ref="F5:F13" si="0">B5*D5*E5</f>
        <v>6.45</v>
      </c>
      <c r="H5" s="270">
        <f t="shared" ref="H5:H13" si="1">B5*D5</f>
        <v>30</v>
      </c>
    </row>
    <row r="6" spans="2:8" x14ac:dyDescent="0.2">
      <c r="B6" s="269">
        <v>15</v>
      </c>
      <c r="C6" s="270" t="s">
        <v>482</v>
      </c>
      <c r="D6" s="266">
        <v>2</v>
      </c>
      <c r="E6" s="271">
        <v>0.17199999999999999</v>
      </c>
      <c r="F6" s="272">
        <f t="shared" si="0"/>
        <v>5.1599999999999993</v>
      </c>
      <c r="H6" s="270">
        <f t="shared" si="1"/>
        <v>30</v>
      </c>
    </row>
    <row r="7" spans="2:8" x14ac:dyDescent="0.2">
      <c r="B7" s="273">
        <v>15</v>
      </c>
      <c r="C7" s="274" t="s">
        <v>232</v>
      </c>
      <c r="D7" s="275">
        <v>2</v>
      </c>
      <c r="E7" s="276">
        <v>1.1499999999999999</v>
      </c>
      <c r="F7" s="277">
        <f t="shared" si="0"/>
        <v>34.5</v>
      </c>
      <c r="H7" s="270">
        <f t="shared" si="1"/>
        <v>30</v>
      </c>
    </row>
    <row r="8" spans="2:8" x14ac:dyDescent="0.2">
      <c r="B8" s="269">
        <v>74.14</v>
      </c>
      <c r="C8" s="270" t="s">
        <v>40</v>
      </c>
      <c r="D8" s="266">
        <v>2</v>
      </c>
      <c r="E8" s="271">
        <v>3.8399999999999997E-2</v>
      </c>
      <c r="F8" s="272">
        <f>B8*D8*E8</f>
        <v>5.6939519999999995</v>
      </c>
      <c r="H8" s="270">
        <f>B8*D8</f>
        <v>148.28</v>
      </c>
    </row>
    <row r="9" spans="2:8" x14ac:dyDescent="0.2">
      <c r="B9" s="269">
        <v>74.14</v>
      </c>
      <c r="C9" s="270" t="s">
        <v>482</v>
      </c>
      <c r="D9" s="266">
        <v>2</v>
      </c>
      <c r="E9" s="271">
        <v>3.0800000000000001E-2</v>
      </c>
      <c r="F9" s="272">
        <f>B9*D9*E9</f>
        <v>4.567024</v>
      </c>
      <c r="H9" s="270">
        <f>B9*D9</f>
        <v>148.28</v>
      </c>
    </row>
    <row r="10" spans="2:8" x14ac:dyDescent="0.2">
      <c r="B10" s="273">
        <v>74.14</v>
      </c>
      <c r="C10" s="274" t="s">
        <v>232</v>
      </c>
      <c r="D10" s="275">
        <v>2</v>
      </c>
      <c r="E10" s="276">
        <v>0.106</v>
      </c>
      <c r="F10" s="277">
        <f>B10*D10*E10</f>
        <v>15.71768</v>
      </c>
      <c r="H10" s="270">
        <f>B10*D10</f>
        <v>148.28</v>
      </c>
    </row>
    <row r="11" spans="2:8" x14ac:dyDescent="0.2">
      <c r="B11" s="269">
        <v>0.1</v>
      </c>
      <c r="C11" s="270" t="s">
        <v>483</v>
      </c>
      <c r="D11" s="266">
        <v>2</v>
      </c>
      <c r="E11" s="271">
        <v>6.2799999999999995E-2</v>
      </c>
      <c r="F11" s="272">
        <f t="shared" si="0"/>
        <v>1.256E-2</v>
      </c>
      <c r="H11" s="270">
        <f t="shared" si="1"/>
        <v>0.2</v>
      </c>
    </row>
    <row r="12" spans="2:8" x14ac:dyDescent="0.2">
      <c r="B12" s="269">
        <v>0.1</v>
      </c>
      <c r="C12" s="270" t="s">
        <v>482</v>
      </c>
      <c r="D12" s="266">
        <v>2</v>
      </c>
      <c r="E12" s="271">
        <v>6.2799999999999995E-2</v>
      </c>
      <c r="F12" s="272">
        <f t="shared" si="0"/>
        <v>1.256E-2</v>
      </c>
      <c r="H12" s="270">
        <f t="shared" si="1"/>
        <v>0.2</v>
      </c>
    </row>
    <row r="13" spans="2:8" x14ac:dyDescent="0.2">
      <c r="B13" s="273">
        <v>0.1</v>
      </c>
      <c r="C13" s="274" t="s">
        <v>232</v>
      </c>
      <c r="D13" s="275">
        <v>2</v>
      </c>
      <c r="E13" s="276">
        <v>0.32</v>
      </c>
      <c r="F13" s="277">
        <f t="shared" si="0"/>
        <v>6.4000000000000001E-2</v>
      </c>
      <c r="H13" s="270">
        <f t="shared" si="1"/>
        <v>0.2</v>
      </c>
    </row>
    <row r="14" spans="2:8" x14ac:dyDescent="0.2">
      <c r="B14" s="269">
        <v>2.5</v>
      </c>
      <c r="C14" s="270" t="s">
        <v>40</v>
      </c>
      <c r="D14" s="266">
        <v>2</v>
      </c>
      <c r="E14" s="271">
        <v>0.39900000000000002</v>
      </c>
      <c r="F14" s="272">
        <f t="shared" ref="F14:F16" si="2">B14*D14*E14</f>
        <v>1.9950000000000001</v>
      </c>
      <c r="H14" s="270">
        <f t="shared" ref="H14:H16" si="3">B14*D14</f>
        <v>5</v>
      </c>
    </row>
    <row r="15" spans="2:8" x14ac:dyDescent="0.2">
      <c r="B15" s="269">
        <v>2.5</v>
      </c>
      <c r="C15" s="270" t="s">
        <v>482</v>
      </c>
      <c r="D15" s="266">
        <v>2</v>
      </c>
      <c r="E15" s="271">
        <v>0.26700000000000002</v>
      </c>
      <c r="F15" s="272">
        <f t="shared" si="2"/>
        <v>1.335</v>
      </c>
      <c r="H15" s="270">
        <f t="shared" si="3"/>
        <v>5</v>
      </c>
    </row>
    <row r="16" spans="2:8" x14ac:dyDescent="0.2">
      <c r="B16" s="273">
        <v>2.5</v>
      </c>
      <c r="C16" s="274" t="s">
        <v>232</v>
      </c>
      <c r="D16" s="275">
        <v>2</v>
      </c>
      <c r="E16" s="276">
        <v>1.03</v>
      </c>
      <c r="F16" s="277">
        <f t="shared" si="2"/>
        <v>5.15</v>
      </c>
      <c r="H16" s="270">
        <f t="shared" si="3"/>
        <v>5</v>
      </c>
    </row>
    <row r="17" spans="1:8" ht="15.75" x14ac:dyDescent="0.2">
      <c r="B17" s="279" t="s">
        <v>12</v>
      </c>
      <c r="F17" s="280">
        <f>SUM(F5:F13)</f>
        <v>72.17777599999998</v>
      </c>
      <c r="H17" s="270">
        <f>SUM(H5:H7)</f>
        <v>90</v>
      </c>
    </row>
    <row r="19" spans="1:8" x14ac:dyDescent="0.2">
      <c r="B19" s="268" t="s">
        <v>13</v>
      </c>
    </row>
    <row r="20" spans="1:8" x14ac:dyDescent="0.2">
      <c r="A20" s="266">
        <v>1</v>
      </c>
      <c r="B20" s="282" t="s">
        <v>50</v>
      </c>
      <c r="C20" s="283">
        <v>1</v>
      </c>
      <c r="D20" s="272">
        <v>2.5499999999999998</v>
      </c>
      <c r="E20" s="266">
        <v>1</v>
      </c>
      <c r="F20" s="272">
        <f>D20/15*E20</f>
        <v>0.16999999999999998</v>
      </c>
    </row>
    <row r="21" spans="1:8" x14ac:dyDescent="0.2">
      <c r="A21" s="266">
        <v>2</v>
      </c>
      <c r="B21" s="282" t="s">
        <v>51</v>
      </c>
      <c r="C21" s="283">
        <v>2</v>
      </c>
      <c r="D21" s="272">
        <v>2.5</v>
      </c>
      <c r="E21" s="266">
        <v>1</v>
      </c>
      <c r="F21" s="272">
        <f>D21/15*E21</f>
        <v>0.16666666666666666</v>
      </c>
    </row>
    <row r="22" spans="1:8" ht="30" x14ac:dyDescent="0.2">
      <c r="A22" s="266">
        <v>3</v>
      </c>
      <c r="B22" s="282" t="s">
        <v>52</v>
      </c>
      <c r="C22" s="283">
        <v>3</v>
      </c>
      <c r="D22" s="272">
        <v>14.5</v>
      </c>
      <c r="E22" s="266">
        <v>1</v>
      </c>
      <c r="F22" s="272">
        <f>D22/15*E22</f>
        <v>0.96666666666666667</v>
      </c>
      <c r="H22" s="515"/>
    </row>
    <row r="23" spans="1:8" x14ac:dyDescent="0.2">
      <c r="A23" s="266">
        <v>4</v>
      </c>
      <c r="B23" s="282" t="s">
        <v>53</v>
      </c>
      <c r="C23" s="283" t="s">
        <v>233</v>
      </c>
      <c r="D23" s="272">
        <v>5.2</v>
      </c>
      <c r="E23" s="266">
        <v>2</v>
      </c>
      <c r="F23" s="272">
        <f>D23/15*E23</f>
        <v>0.69333333333333336</v>
      </c>
    </row>
    <row r="24" spans="1:8" x14ac:dyDescent="0.2">
      <c r="A24" s="266">
        <v>5</v>
      </c>
      <c r="B24" s="282"/>
      <c r="C24" s="283" t="s">
        <v>234</v>
      </c>
      <c r="D24" s="272">
        <v>11</v>
      </c>
      <c r="E24" s="266">
        <v>1</v>
      </c>
      <c r="F24" s="272">
        <f>D24/15*E24</f>
        <v>0.73333333333333328</v>
      </c>
    </row>
    <row r="25" spans="1:8" x14ac:dyDescent="0.2">
      <c r="A25" s="266">
        <v>6</v>
      </c>
      <c r="B25" s="282" t="s">
        <v>54</v>
      </c>
      <c r="C25" s="283" t="s">
        <v>235</v>
      </c>
      <c r="D25" s="272">
        <v>1.1100000000000001</v>
      </c>
      <c r="E25" s="266">
        <v>1</v>
      </c>
      <c r="F25" s="272">
        <f t="shared" ref="F25:F31" si="4">D25*E25</f>
        <v>1.1100000000000001</v>
      </c>
    </row>
    <row r="26" spans="1:8" x14ac:dyDescent="0.2">
      <c r="B26" s="282"/>
      <c r="C26" s="283" t="s">
        <v>236</v>
      </c>
      <c r="D26" s="272">
        <v>0.55000000000000004</v>
      </c>
      <c r="E26" s="266">
        <v>2</v>
      </c>
      <c r="F26" s="272">
        <f t="shared" si="4"/>
        <v>1.1000000000000001</v>
      </c>
    </row>
    <row r="27" spans="1:8" x14ac:dyDescent="0.2">
      <c r="A27" s="266">
        <v>7</v>
      </c>
      <c r="B27" s="282" t="s">
        <v>237</v>
      </c>
      <c r="C27" s="283"/>
      <c r="D27" s="272">
        <v>0.9</v>
      </c>
      <c r="E27" s="266">
        <v>0</v>
      </c>
      <c r="F27" s="272">
        <f t="shared" si="4"/>
        <v>0</v>
      </c>
    </row>
    <row r="28" spans="1:8" x14ac:dyDescent="0.2">
      <c r="A28" s="266">
        <v>8</v>
      </c>
      <c r="B28" s="282" t="s">
        <v>484</v>
      </c>
      <c r="C28" s="283" t="s">
        <v>239</v>
      </c>
      <c r="D28" s="272">
        <v>0.86</v>
      </c>
      <c r="E28" s="266">
        <v>8</v>
      </c>
      <c r="F28" s="272">
        <f t="shared" si="4"/>
        <v>6.88</v>
      </c>
    </row>
    <row r="29" spans="1:8" ht="30" x14ac:dyDescent="0.2">
      <c r="A29" s="266">
        <v>9</v>
      </c>
      <c r="B29" s="282" t="s">
        <v>485</v>
      </c>
      <c r="C29" s="283">
        <v>13</v>
      </c>
      <c r="D29" s="272">
        <v>1.6</v>
      </c>
      <c r="E29" s="266">
        <v>0</v>
      </c>
      <c r="F29" s="272">
        <f t="shared" si="4"/>
        <v>0</v>
      </c>
    </row>
    <row r="30" spans="1:8" x14ac:dyDescent="0.2">
      <c r="A30" s="266">
        <v>10</v>
      </c>
      <c r="B30" s="282" t="s">
        <v>241</v>
      </c>
      <c r="C30" s="283" t="s">
        <v>242</v>
      </c>
      <c r="D30" s="272">
        <v>0.74</v>
      </c>
      <c r="E30" s="266">
        <f>E28</f>
        <v>8</v>
      </c>
      <c r="F30" s="272">
        <f t="shared" si="4"/>
        <v>5.92</v>
      </c>
    </row>
    <row r="31" spans="1:8" x14ac:dyDescent="0.2">
      <c r="A31" s="266">
        <v>11</v>
      </c>
      <c r="B31" s="282" t="s">
        <v>243</v>
      </c>
      <c r="C31" s="283">
        <v>14</v>
      </c>
      <c r="D31" s="285">
        <v>0.66500000000000004</v>
      </c>
      <c r="E31" s="266">
        <f>E28</f>
        <v>8</v>
      </c>
      <c r="F31" s="272">
        <f t="shared" si="4"/>
        <v>5.32</v>
      </c>
    </row>
    <row r="32" spans="1:8" x14ac:dyDescent="0.2">
      <c r="A32" s="266">
        <v>12</v>
      </c>
      <c r="B32" s="282" t="s">
        <v>244</v>
      </c>
      <c r="C32" s="283">
        <v>11</v>
      </c>
      <c r="D32" s="272">
        <v>2.85</v>
      </c>
      <c r="E32" s="266">
        <v>5</v>
      </c>
      <c r="F32" s="272">
        <f>D32*E32/2</f>
        <v>7.125</v>
      </c>
    </row>
    <row r="33" spans="1:8" x14ac:dyDescent="0.2">
      <c r="A33" s="266">
        <v>13</v>
      </c>
      <c r="B33" s="282" t="s">
        <v>245</v>
      </c>
      <c r="C33" s="283"/>
      <c r="D33" s="272"/>
      <c r="F33" s="272"/>
    </row>
    <row r="34" spans="1:8" x14ac:dyDescent="0.2">
      <c r="A34" s="266">
        <v>14</v>
      </c>
      <c r="B34" s="282" t="s">
        <v>246</v>
      </c>
      <c r="C34" s="283"/>
      <c r="D34" s="272">
        <v>0.8</v>
      </c>
      <c r="E34" s="266">
        <v>15</v>
      </c>
      <c r="F34" s="272">
        <f t="shared" ref="F34:F48" si="5">D34*E34</f>
        <v>12</v>
      </c>
    </row>
    <row r="35" spans="1:8" x14ac:dyDescent="0.2">
      <c r="B35" s="519" t="s">
        <v>403</v>
      </c>
      <c r="C35" s="283"/>
      <c r="D35" s="272">
        <v>3.7</v>
      </c>
      <c r="E35" s="266">
        <v>2</v>
      </c>
      <c r="F35" s="272">
        <f t="shared" si="5"/>
        <v>7.4</v>
      </c>
    </row>
    <row r="36" spans="1:8" x14ac:dyDescent="0.2">
      <c r="A36" s="266">
        <v>5</v>
      </c>
      <c r="B36" s="282" t="s">
        <v>496</v>
      </c>
      <c r="C36" s="283" t="s">
        <v>486</v>
      </c>
      <c r="D36" s="272">
        <v>2.41</v>
      </c>
      <c r="E36" s="266">
        <v>2</v>
      </c>
      <c r="F36" s="272">
        <f t="shared" si="5"/>
        <v>4.82</v>
      </c>
    </row>
    <row r="37" spans="1:8" x14ac:dyDescent="0.2">
      <c r="A37" s="266">
        <v>5</v>
      </c>
      <c r="B37" s="282" t="s">
        <v>487</v>
      </c>
      <c r="C37" s="283">
        <v>19</v>
      </c>
      <c r="D37" s="272">
        <v>7.37</v>
      </c>
      <c r="E37" s="266">
        <v>2</v>
      </c>
      <c r="F37" s="272">
        <f t="shared" si="5"/>
        <v>14.74</v>
      </c>
    </row>
    <row r="38" spans="1:8" x14ac:dyDescent="0.2">
      <c r="A38" s="266">
        <v>6</v>
      </c>
      <c r="B38" s="516" t="s">
        <v>488</v>
      </c>
      <c r="C38" s="517" t="s">
        <v>489</v>
      </c>
      <c r="D38" s="272">
        <v>14.6</v>
      </c>
      <c r="E38" s="475">
        <v>2</v>
      </c>
      <c r="F38" s="272">
        <f t="shared" si="5"/>
        <v>29.2</v>
      </c>
      <c r="H38" s="270"/>
    </row>
    <row r="39" spans="1:8" x14ac:dyDescent="0.2">
      <c r="A39" s="266">
        <v>7</v>
      </c>
      <c r="B39" s="282" t="s">
        <v>490</v>
      </c>
      <c r="C39" s="283">
        <v>20</v>
      </c>
      <c r="D39" s="272">
        <v>3.8</v>
      </c>
      <c r="E39" s="266">
        <v>2</v>
      </c>
      <c r="F39" s="272">
        <f t="shared" si="5"/>
        <v>7.6</v>
      </c>
    </row>
    <row r="40" spans="1:8" s="518" customFormat="1" x14ac:dyDescent="0.2">
      <c r="A40" s="266">
        <v>9</v>
      </c>
      <c r="B40" s="282" t="s">
        <v>491</v>
      </c>
      <c r="C40" s="283"/>
      <c r="D40" s="272">
        <v>2.6</v>
      </c>
      <c r="E40" s="266">
        <v>2</v>
      </c>
      <c r="F40" s="272">
        <f t="shared" si="5"/>
        <v>5.2</v>
      </c>
      <c r="G40" s="266"/>
      <c r="H40" s="266"/>
    </row>
    <row r="41" spans="1:8" x14ac:dyDescent="0.2">
      <c r="A41" s="266">
        <v>6</v>
      </c>
      <c r="B41" s="516" t="s">
        <v>492</v>
      </c>
      <c r="C41" s="517" t="s">
        <v>493</v>
      </c>
      <c r="D41" s="272">
        <v>0.23300000000000001</v>
      </c>
      <c r="E41" s="475">
        <v>15</v>
      </c>
      <c r="F41" s="272">
        <f t="shared" si="5"/>
        <v>3.4950000000000001</v>
      </c>
      <c r="H41" s="270"/>
    </row>
    <row r="42" spans="1:8" x14ac:dyDescent="0.2">
      <c r="A42" s="266">
        <v>15</v>
      </c>
      <c r="B42" s="282" t="s">
        <v>253</v>
      </c>
      <c r="C42" s="283"/>
      <c r="D42" s="272">
        <v>0.32200000000000001</v>
      </c>
      <c r="E42" s="270">
        <f>H17</f>
        <v>90</v>
      </c>
      <c r="F42" s="272">
        <f t="shared" si="5"/>
        <v>28.98</v>
      </c>
    </row>
    <row r="43" spans="1:8" x14ac:dyDescent="0.2">
      <c r="A43" s="266">
        <v>14</v>
      </c>
      <c r="B43" s="282" t="s">
        <v>494</v>
      </c>
      <c r="C43" s="283"/>
      <c r="D43" s="272">
        <v>3.7</v>
      </c>
      <c r="E43" s="266">
        <v>0</v>
      </c>
      <c r="F43" s="272">
        <f t="shared" si="5"/>
        <v>0</v>
      </c>
    </row>
    <row r="44" spans="1:8" x14ac:dyDescent="0.2">
      <c r="A44" s="266">
        <v>15</v>
      </c>
      <c r="B44" s="282" t="s">
        <v>248</v>
      </c>
      <c r="C44" s="283">
        <v>17</v>
      </c>
      <c r="D44" s="272">
        <v>1.74</v>
      </c>
      <c r="E44" s="266">
        <v>2</v>
      </c>
      <c r="F44" s="272">
        <f t="shared" si="5"/>
        <v>3.48</v>
      </c>
    </row>
    <row r="45" spans="1:8" x14ac:dyDescent="0.2">
      <c r="A45" s="266">
        <v>16</v>
      </c>
      <c r="B45" s="282" t="s">
        <v>252</v>
      </c>
      <c r="C45" s="283"/>
      <c r="D45" s="285">
        <v>0.41299999999999998</v>
      </c>
      <c r="E45" s="266">
        <v>0</v>
      </c>
      <c r="F45" s="272">
        <f t="shared" si="5"/>
        <v>0</v>
      </c>
    </row>
    <row r="46" spans="1:8" x14ac:dyDescent="0.2">
      <c r="A46" s="266">
        <v>17</v>
      </c>
      <c r="B46" s="282" t="s">
        <v>495</v>
      </c>
      <c r="C46" s="283"/>
      <c r="D46" s="285">
        <v>0.5</v>
      </c>
      <c r="E46" s="266">
        <v>0</v>
      </c>
      <c r="F46" s="272">
        <f t="shared" si="5"/>
        <v>0</v>
      </c>
    </row>
    <row r="47" spans="1:8" x14ac:dyDescent="0.2">
      <c r="A47" s="266">
        <v>18</v>
      </c>
      <c r="B47" s="282" t="s">
        <v>61</v>
      </c>
      <c r="C47" s="283"/>
      <c r="D47" s="272">
        <v>2</v>
      </c>
      <c r="E47" s="266">
        <v>2</v>
      </c>
      <c r="F47" s="272">
        <f t="shared" si="5"/>
        <v>4</v>
      </c>
    </row>
    <row r="48" spans="1:8" x14ac:dyDescent="0.2">
      <c r="A48" s="266">
        <v>15</v>
      </c>
      <c r="B48" s="282" t="s">
        <v>139</v>
      </c>
      <c r="C48" s="283"/>
      <c r="D48" s="272">
        <v>3</v>
      </c>
      <c r="E48" s="266">
        <v>0</v>
      </c>
      <c r="F48" s="272">
        <f t="shared" si="5"/>
        <v>0</v>
      </c>
    </row>
    <row r="49" spans="1:7" x14ac:dyDescent="0.2">
      <c r="A49" s="266">
        <v>19</v>
      </c>
      <c r="B49" s="282" t="s">
        <v>62</v>
      </c>
      <c r="C49" s="283" t="s">
        <v>257</v>
      </c>
      <c r="D49" s="272">
        <v>9.7799999999999994</v>
      </c>
      <c r="E49" s="266">
        <v>1</v>
      </c>
      <c r="F49" s="272">
        <f>D49/15*E49</f>
        <v>0.65199999999999991</v>
      </c>
    </row>
    <row r="50" spans="1:7" x14ac:dyDescent="0.2">
      <c r="A50" s="266">
        <v>20</v>
      </c>
      <c r="B50" s="282" t="s">
        <v>64</v>
      </c>
      <c r="C50" s="283">
        <v>21</v>
      </c>
      <c r="D50" s="272">
        <v>3</v>
      </c>
      <c r="E50" s="266">
        <v>1</v>
      </c>
      <c r="F50" s="272">
        <f>D50/15*E50</f>
        <v>0.2</v>
      </c>
    </row>
    <row r="51" spans="1:7" ht="15.75" thickBot="1" x14ac:dyDescent="0.25">
      <c r="A51" s="266">
        <v>21</v>
      </c>
      <c r="B51" s="286" t="s">
        <v>65</v>
      </c>
      <c r="C51" s="287">
        <v>22</v>
      </c>
      <c r="D51" s="288">
        <v>6.92</v>
      </c>
      <c r="E51" s="289">
        <v>1</v>
      </c>
      <c r="F51" s="288">
        <f>D51/15*E51</f>
        <v>0.46133333333333332</v>
      </c>
    </row>
    <row r="52" spans="1:7" ht="15.75" x14ac:dyDescent="0.2">
      <c r="B52" s="279" t="s">
        <v>28</v>
      </c>
      <c r="C52" s="283"/>
      <c r="D52" s="272"/>
      <c r="F52" s="280">
        <f>SUM(F20:F51)</f>
        <v>152.4133333333333</v>
      </c>
    </row>
    <row r="53" spans="1:7" ht="15.75" x14ac:dyDescent="0.2">
      <c r="B53" s="279" t="s">
        <v>29</v>
      </c>
      <c r="C53" s="283"/>
      <c r="D53" s="272"/>
      <c r="F53" s="290">
        <f>F17+F52</f>
        <v>224.59110933333329</v>
      </c>
    </row>
    <row r="54" spans="1:7" x14ac:dyDescent="0.2">
      <c r="B54" s="512" t="s">
        <v>66</v>
      </c>
      <c r="C54" s="292"/>
      <c r="D54" s="293"/>
      <c r="E54" s="278"/>
      <c r="F54" s="294">
        <f>2*3*10/45</f>
        <v>1.3333333333333333</v>
      </c>
      <c r="G54" s="295" t="s">
        <v>67</v>
      </c>
    </row>
    <row r="55" spans="1:7" x14ac:dyDescent="0.2">
      <c r="B55" s="296" t="s">
        <v>30</v>
      </c>
      <c r="C55" s="278"/>
      <c r="D55" s="278"/>
      <c r="E55" s="278"/>
      <c r="F55" s="272">
        <f>1+2+3.5+2+13+3</f>
        <v>24.5</v>
      </c>
      <c r="G55" s="266" t="s">
        <v>67</v>
      </c>
    </row>
    <row r="56" spans="1:7" x14ac:dyDescent="0.2">
      <c r="B56" s="512" t="s">
        <v>31</v>
      </c>
      <c r="C56" s="278"/>
      <c r="D56" s="278"/>
      <c r="E56" s="293"/>
      <c r="F56" s="294">
        <f>5*(480-10-F55)/105</f>
        <v>21.214285714285715</v>
      </c>
      <c r="G56" s="295" t="s">
        <v>67</v>
      </c>
    </row>
    <row r="57" spans="1:7" x14ac:dyDescent="0.2">
      <c r="C57" s="594" t="s">
        <v>32</v>
      </c>
      <c r="D57" s="298">
        <f>(480-10-F54-F55-F56)*60</f>
        <v>25377.142857142859</v>
      </c>
      <c r="E57" s="595" t="s">
        <v>33</v>
      </c>
      <c r="F57" s="597">
        <f>D57/F53</f>
        <v>112.99264219528231</v>
      </c>
      <c r="G57" s="596" t="s">
        <v>34</v>
      </c>
    </row>
    <row r="58" spans="1:7" x14ac:dyDescent="0.2">
      <c r="C58" s="594"/>
      <c r="D58" s="283" t="s">
        <v>35</v>
      </c>
      <c r="E58" s="595"/>
      <c r="F58" s="598"/>
      <c r="G58" s="596"/>
    </row>
  </sheetData>
  <mergeCells count="5">
    <mergeCell ref="C57:C58"/>
    <mergeCell ref="E57:E58"/>
    <mergeCell ref="F57:F58"/>
    <mergeCell ref="G57:G58"/>
    <mergeCell ref="B3:H3"/>
  </mergeCells>
  <pageMargins left="0.39370078740157483" right="0" top="0.39370078740157483" bottom="0" header="0" footer="0"/>
  <pageSetup paperSize="9" scale="89" orientation="portrait" horizontalDpi="4294967294" verticalDpi="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48"/>
  <sheetViews>
    <sheetView workbookViewId="0">
      <pane ySplit="4" topLeftCell="A10" activePane="bottomLeft" state="frozen"/>
      <selection activeCell="F34" sqref="F34:F35"/>
      <selection pane="bottomLeft" activeCell="B4" sqref="B4"/>
    </sheetView>
  </sheetViews>
  <sheetFormatPr defaultRowHeight="15" x14ac:dyDescent="0.2"/>
  <cols>
    <col min="1" max="1" width="3.5703125" style="266" customWidth="1"/>
    <col min="2" max="2" width="45" style="268" customWidth="1"/>
    <col min="3" max="3" width="12.42578125" style="266" customWidth="1"/>
    <col min="4" max="4" width="9.5703125" style="266" customWidth="1"/>
    <col min="5" max="5" width="9.140625" style="266"/>
    <col min="6" max="6" width="13" style="266" customWidth="1"/>
    <col min="7" max="7" width="7.7109375" style="266" customWidth="1"/>
    <col min="8" max="8" width="9.85546875" style="266" bestFit="1" customWidth="1"/>
    <col min="9" max="256" width="9.140625" style="266"/>
    <col min="257" max="257" width="3.5703125" style="266" customWidth="1"/>
    <col min="258" max="258" width="45" style="266" customWidth="1"/>
    <col min="259" max="259" width="12.42578125" style="266" customWidth="1"/>
    <col min="260" max="260" width="9.5703125" style="266" customWidth="1"/>
    <col min="261" max="261" width="9.140625" style="266"/>
    <col min="262" max="262" width="13" style="266" customWidth="1"/>
    <col min="263" max="263" width="7.7109375" style="266" customWidth="1"/>
    <col min="264" max="264" width="9.85546875" style="266" bestFit="1" customWidth="1"/>
    <col min="265" max="512" width="9.140625" style="266"/>
    <col min="513" max="513" width="3.5703125" style="266" customWidth="1"/>
    <col min="514" max="514" width="45" style="266" customWidth="1"/>
    <col min="515" max="515" width="12.42578125" style="266" customWidth="1"/>
    <col min="516" max="516" width="9.5703125" style="266" customWidth="1"/>
    <col min="517" max="517" width="9.140625" style="266"/>
    <col min="518" max="518" width="13" style="266" customWidth="1"/>
    <col min="519" max="519" width="7.7109375" style="266" customWidth="1"/>
    <col min="520" max="520" width="9.85546875" style="266" bestFit="1" customWidth="1"/>
    <col min="521" max="768" width="9.140625" style="266"/>
    <col min="769" max="769" width="3.5703125" style="266" customWidth="1"/>
    <col min="770" max="770" width="45" style="266" customWidth="1"/>
    <col min="771" max="771" width="12.42578125" style="266" customWidth="1"/>
    <col min="772" max="772" width="9.5703125" style="266" customWidth="1"/>
    <col min="773" max="773" width="9.140625" style="266"/>
    <col min="774" max="774" width="13" style="266" customWidth="1"/>
    <col min="775" max="775" width="7.7109375" style="266" customWidth="1"/>
    <col min="776" max="776" width="9.85546875" style="266" bestFit="1" customWidth="1"/>
    <col min="777" max="1024" width="9.140625" style="266"/>
    <col min="1025" max="1025" width="3.5703125" style="266" customWidth="1"/>
    <col min="1026" max="1026" width="45" style="266" customWidth="1"/>
    <col min="1027" max="1027" width="12.42578125" style="266" customWidth="1"/>
    <col min="1028" max="1028" width="9.5703125" style="266" customWidth="1"/>
    <col min="1029" max="1029" width="9.140625" style="266"/>
    <col min="1030" max="1030" width="13" style="266" customWidth="1"/>
    <col min="1031" max="1031" width="7.7109375" style="266" customWidth="1"/>
    <col min="1032" max="1032" width="9.85546875" style="266" bestFit="1" customWidth="1"/>
    <col min="1033" max="1280" width="9.140625" style="266"/>
    <col min="1281" max="1281" width="3.5703125" style="266" customWidth="1"/>
    <col min="1282" max="1282" width="45" style="266" customWidth="1"/>
    <col min="1283" max="1283" width="12.42578125" style="266" customWidth="1"/>
    <col min="1284" max="1284" width="9.5703125" style="266" customWidth="1"/>
    <col min="1285" max="1285" width="9.140625" style="266"/>
    <col min="1286" max="1286" width="13" style="266" customWidth="1"/>
    <col min="1287" max="1287" width="7.7109375" style="266" customWidth="1"/>
    <col min="1288" max="1288" width="9.85546875" style="266" bestFit="1" customWidth="1"/>
    <col min="1289" max="1536" width="9.140625" style="266"/>
    <col min="1537" max="1537" width="3.5703125" style="266" customWidth="1"/>
    <col min="1538" max="1538" width="45" style="266" customWidth="1"/>
    <col min="1539" max="1539" width="12.42578125" style="266" customWidth="1"/>
    <col min="1540" max="1540" width="9.5703125" style="266" customWidth="1"/>
    <col min="1541" max="1541" width="9.140625" style="266"/>
    <col min="1542" max="1542" width="13" style="266" customWidth="1"/>
    <col min="1543" max="1543" width="7.7109375" style="266" customWidth="1"/>
    <col min="1544" max="1544" width="9.85546875" style="266" bestFit="1" customWidth="1"/>
    <col min="1545" max="1792" width="9.140625" style="266"/>
    <col min="1793" max="1793" width="3.5703125" style="266" customWidth="1"/>
    <col min="1794" max="1794" width="45" style="266" customWidth="1"/>
    <col min="1795" max="1795" width="12.42578125" style="266" customWidth="1"/>
    <col min="1796" max="1796" width="9.5703125" style="266" customWidth="1"/>
    <col min="1797" max="1797" width="9.140625" style="266"/>
    <col min="1798" max="1798" width="13" style="266" customWidth="1"/>
    <col min="1799" max="1799" width="7.7109375" style="266" customWidth="1"/>
    <col min="1800" max="1800" width="9.85546875" style="266" bestFit="1" customWidth="1"/>
    <col min="1801" max="2048" width="9.140625" style="266"/>
    <col min="2049" max="2049" width="3.5703125" style="266" customWidth="1"/>
    <col min="2050" max="2050" width="45" style="266" customWidth="1"/>
    <col min="2051" max="2051" width="12.42578125" style="266" customWidth="1"/>
    <col min="2052" max="2052" width="9.5703125" style="266" customWidth="1"/>
    <col min="2053" max="2053" width="9.140625" style="266"/>
    <col min="2054" max="2054" width="13" style="266" customWidth="1"/>
    <col min="2055" max="2055" width="7.7109375" style="266" customWidth="1"/>
    <col min="2056" max="2056" width="9.85546875" style="266" bestFit="1" customWidth="1"/>
    <col min="2057" max="2304" width="9.140625" style="266"/>
    <col min="2305" max="2305" width="3.5703125" style="266" customWidth="1"/>
    <col min="2306" max="2306" width="45" style="266" customWidth="1"/>
    <col min="2307" max="2307" width="12.42578125" style="266" customWidth="1"/>
    <col min="2308" max="2308" width="9.5703125" style="266" customWidth="1"/>
    <col min="2309" max="2309" width="9.140625" style="266"/>
    <col min="2310" max="2310" width="13" style="266" customWidth="1"/>
    <col min="2311" max="2311" width="7.7109375" style="266" customWidth="1"/>
    <col min="2312" max="2312" width="9.85546875" style="266" bestFit="1" customWidth="1"/>
    <col min="2313" max="2560" width="9.140625" style="266"/>
    <col min="2561" max="2561" width="3.5703125" style="266" customWidth="1"/>
    <col min="2562" max="2562" width="45" style="266" customWidth="1"/>
    <col min="2563" max="2563" width="12.42578125" style="266" customWidth="1"/>
    <col min="2564" max="2564" width="9.5703125" style="266" customWidth="1"/>
    <col min="2565" max="2565" width="9.140625" style="266"/>
    <col min="2566" max="2566" width="13" style="266" customWidth="1"/>
    <col min="2567" max="2567" width="7.7109375" style="266" customWidth="1"/>
    <col min="2568" max="2568" width="9.85546875" style="266" bestFit="1" customWidth="1"/>
    <col min="2569" max="2816" width="9.140625" style="266"/>
    <col min="2817" max="2817" width="3.5703125" style="266" customWidth="1"/>
    <col min="2818" max="2818" width="45" style="266" customWidth="1"/>
    <col min="2819" max="2819" width="12.42578125" style="266" customWidth="1"/>
    <col min="2820" max="2820" width="9.5703125" style="266" customWidth="1"/>
    <col min="2821" max="2821" width="9.140625" style="266"/>
    <col min="2822" max="2822" width="13" style="266" customWidth="1"/>
    <col min="2823" max="2823" width="7.7109375" style="266" customWidth="1"/>
    <col min="2824" max="2824" width="9.85546875" style="266" bestFit="1" customWidth="1"/>
    <col min="2825" max="3072" width="9.140625" style="266"/>
    <col min="3073" max="3073" width="3.5703125" style="266" customWidth="1"/>
    <col min="3074" max="3074" width="45" style="266" customWidth="1"/>
    <col min="3075" max="3075" width="12.42578125" style="266" customWidth="1"/>
    <col min="3076" max="3076" width="9.5703125" style="266" customWidth="1"/>
    <col min="3077" max="3077" width="9.140625" style="266"/>
    <col min="3078" max="3078" width="13" style="266" customWidth="1"/>
    <col min="3079" max="3079" width="7.7109375" style="266" customWidth="1"/>
    <col min="3080" max="3080" width="9.85546875" style="266" bestFit="1" customWidth="1"/>
    <col min="3081" max="3328" width="9.140625" style="266"/>
    <col min="3329" max="3329" width="3.5703125" style="266" customWidth="1"/>
    <col min="3330" max="3330" width="45" style="266" customWidth="1"/>
    <col min="3331" max="3331" width="12.42578125" style="266" customWidth="1"/>
    <col min="3332" max="3332" width="9.5703125" style="266" customWidth="1"/>
    <col min="3333" max="3333" width="9.140625" style="266"/>
    <col min="3334" max="3334" width="13" style="266" customWidth="1"/>
    <col min="3335" max="3335" width="7.7109375" style="266" customWidth="1"/>
    <col min="3336" max="3336" width="9.85546875" style="266" bestFit="1" customWidth="1"/>
    <col min="3337" max="3584" width="9.140625" style="266"/>
    <col min="3585" max="3585" width="3.5703125" style="266" customWidth="1"/>
    <col min="3586" max="3586" width="45" style="266" customWidth="1"/>
    <col min="3587" max="3587" width="12.42578125" style="266" customWidth="1"/>
    <col min="3588" max="3588" width="9.5703125" style="266" customWidth="1"/>
    <col min="3589" max="3589" width="9.140625" style="266"/>
    <col min="3590" max="3590" width="13" style="266" customWidth="1"/>
    <col min="3591" max="3591" width="7.7109375" style="266" customWidth="1"/>
    <col min="3592" max="3592" width="9.85546875" style="266" bestFit="1" customWidth="1"/>
    <col min="3593" max="3840" width="9.140625" style="266"/>
    <col min="3841" max="3841" width="3.5703125" style="266" customWidth="1"/>
    <col min="3842" max="3842" width="45" style="266" customWidth="1"/>
    <col min="3843" max="3843" width="12.42578125" style="266" customWidth="1"/>
    <col min="3844" max="3844" width="9.5703125" style="266" customWidth="1"/>
    <col min="3845" max="3845" width="9.140625" style="266"/>
    <col min="3846" max="3846" width="13" style="266" customWidth="1"/>
    <col min="3847" max="3847" width="7.7109375" style="266" customWidth="1"/>
    <col min="3848" max="3848" width="9.85546875" style="266" bestFit="1" customWidth="1"/>
    <col min="3849" max="4096" width="9.140625" style="266"/>
    <col min="4097" max="4097" width="3.5703125" style="266" customWidth="1"/>
    <col min="4098" max="4098" width="45" style="266" customWidth="1"/>
    <col min="4099" max="4099" width="12.42578125" style="266" customWidth="1"/>
    <col min="4100" max="4100" width="9.5703125" style="266" customWidth="1"/>
    <col min="4101" max="4101" width="9.140625" style="266"/>
    <col min="4102" max="4102" width="13" style="266" customWidth="1"/>
    <col min="4103" max="4103" width="7.7109375" style="266" customWidth="1"/>
    <col min="4104" max="4104" width="9.85546875" style="266" bestFit="1" customWidth="1"/>
    <col min="4105" max="4352" width="9.140625" style="266"/>
    <col min="4353" max="4353" width="3.5703125" style="266" customWidth="1"/>
    <col min="4354" max="4354" width="45" style="266" customWidth="1"/>
    <col min="4355" max="4355" width="12.42578125" style="266" customWidth="1"/>
    <col min="4356" max="4356" width="9.5703125" style="266" customWidth="1"/>
    <col min="4357" max="4357" width="9.140625" style="266"/>
    <col min="4358" max="4358" width="13" style="266" customWidth="1"/>
    <col min="4359" max="4359" width="7.7109375" style="266" customWidth="1"/>
    <col min="4360" max="4360" width="9.85546875" style="266" bestFit="1" customWidth="1"/>
    <col min="4361" max="4608" width="9.140625" style="266"/>
    <col min="4609" max="4609" width="3.5703125" style="266" customWidth="1"/>
    <col min="4610" max="4610" width="45" style="266" customWidth="1"/>
    <col min="4611" max="4611" width="12.42578125" style="266" customWidth="1"/>
    <col min="4612" max="4612" width="9.5703125" style="266" customWidth="1"/>
    <col min="4613" max="4613" width="9.140625" style="266"/>
    <col min="4614" max="4614" width="13" style="266" customWidth="1"/>
    <col min="4615" max="4615" width="7.7109375" style="266" customWidth="1"/>
    <col min="4616" max="4616" width="9.85546875" style="266" bestFit="1" customWidth="1"/>
    <col min="4617" max="4864" width="9.140625" style="266"/>
    <col min="4865" max="4865" width="3.5703125" style="266" customWidth="1"/>
    <col min="4866" max="4866" width="45" style="266" customWidth="1"/>
    <col min="4867" max="4867" width="12.42578125" style="266" customWidth="1"/>
    <col min="4868" max="4868" width="9.5703125" style="266" customWidth="1"/>
    <col min="4869" max="4869" width="9.140625" style="266"/>
    <col min="4870" max="4870" width="13" style="266" customWidth="1"/>
    <col min="4871" max="4871" width="7.7109375" style="266" customWidth="1"/>
    <col min="4872" max="4872" width="9.85546875" style="266" bestFit="1" customWidth="1"/>
    <col min="4873" max="5120" width="9.140625" style="266"/>
    <col min="5121" max="5121" width="3.5703125" style="266" customWidth="1"/>
    <col min="5122" max="5122" width="45" style="266" customWidth="1"/>
    <col min="5123" max="5123" width="12.42578125" style="266" customWidth="1"/>
    <col min="5124" max="5124" width="9.5703125" style="266" customWidth="1"/>
    <col min="5125" max="5125" width="9.140625" style="266"/>
    <col min="5126" max="5126" width="13" style="266" customWidth="1"/>
    <col min="5127" max="5127" width="7.7109375" style="266" customWidth="1"/>
    <col min="5128" max="5128" width="9.85546875" style="266" bestFit="1" customWidth="1"/>
    <col min="5129" max="5376" width="9.140625" style="266"/>
    <col min="5377" max="5377" width="3.5703125" style="266" customWidth="1"/>
    <col min="5378" max="5378" width="45" style="266" customWidth="1"/>
    <col min="5379" max="5379" width="12.42578125" style="266" customWidth="1"/>
    <col min="5380" max="5380" width="9.5703125" style="266" customWidth="1"/>
    <col min="5381" max="5381" width="9.140625" style="266"/>
    <col min="5382" max="5382" width="13" style="266" customWidth="1"/>
    <col min="5383" max="5383" width="7.7109375" style="266" customWidth="1"/>
    <col min="5384" max="5384" width="9.85546875" style="266" bestFit="1" customWidth="1"/>
    <col min="5385" max="5632" width="9.140625" style="266"/>
    <col min="5633" max="5633" width="3.5703125" style="266" customWidth="1"/>
    <col min="5634" max="5634" width="45" style="266" customWidth="1"/>
    <col min="5635" max="5635" width="12.42578125" style="266" customWidth="1"/>
    <col min="5636" max="5636" width="9.5703125" style="266" customWidth="1"/>
    <col min="5637" max="5637" width="9.140625" style="266"/>
    <col min="5638" max="5638" width="13" style="266" customWidth="1"/>
    <col min="5639" max="5639" width="7.7109375" style="266" customWidth="1"/>
    <col min="5640" max="5640" width="9.85546875" style="266" bestFit="1" customWidth="1"/>
    <col min="5641" max="5888" width="9.140625" style="266"/>
    <col min="5889" max="5889" width="3.5703125" style="266" customWidth="1"/>
    <col min="5890" max="5890" width="45" style="266" customWidth="1"/>
    <col min="5891" max="5891" width="12.42578125" style="266" customWidth="1"/>
    <col min="5892" max="5892" width="9.5703125" style="266" customWidth="1"/>
    <col min="5893" max="5893" width="9.140625" style="266"/>
    <col min="5894" max="5894" width="13" style="266" customWidth="1"/>
    <col min="5895" max="5895" width="7.7109375" style="266" customWidth="1"/>
    <col min="5896" max="5896" width="9.85546875" style="266" bestFit="1" customWidth="1"/>
    <col min="5897" max="6144" width="9.140625" style="266"/>
    <col min="6145" max="6145" width="3.5703125" style="266" customWidth="1"/>
    <col min="6146" max="6146" width="45" style="266" customWidth="1"/>
    <col min="6147" max="6147" width="12.42578125" style="266" customWidth="1"/>
    <col min="6148" max="6148" width="9.5703125" style="266" customWidth="1"/>
    <col min="6149" max="6149" width="9.140625" style="266"/>
    <col min="6150" max="6150" width="13" style="266" customWidth="1"/>
    <col min="6151" max="6151" width="7.7109375" style="266" customWidth="1"/>
    <col min="6152" max="6152" width="9.85546875" style="266" bestFit="1" customWidth="1"/>
    <col min="6153" max="6400" width="9.140625" style="266"/>
    <col min="6401" max="6401" width="3.5703125" style="266" customWidth="1"/>
    <col min="6402" max="6402" width="45" style="266" customWidth="1"/>
    <col min="6403" max="6403" width="12.42578125" style="266" customWidth="1"/>
    <col min="6404" max="6404" width="9.5703125" style="266" customWidth="1"/>
    <col min="6405" max="6405" width="9.140625" style="266"/>
    <col min="6406" max="6406" width="13" style="266" customWidth="1"/>
    <col min="6407" max="6407" width="7.7109375" style="266" customWidth="1"/>
    <col min="6408" max="6408" width="9.85546875" style="266" bestFit="1" customWidth="1"/>
    <col min="6409" max="6656" width="9.140625" style="266"/>
    <col min="6657" max="6657" width="3.5703125" style="266" customWidth="1"/>
    <col min="6658" max="6658" width="45" style="266" customWidth="1"/>
    <col min="6659" max="6659" width="12.42578125" style="266" customWidth="1"/>
    <col min="6660" max="6660" width="9.5703125" style="266" customWidth="1"/>
    <col min="6661" max="6661" width="9.140625" style="266"/>
    <col min="6662" max="6662" width="13" style="266" customWidth="1"/>
    <col min="6663" max="6663" width="7.7109375" style="266" customWidth="1"/>
    <col min="6664" max="6664" width="9.85546875" style="266" bestFit="1" customWidth="1"/>
    <col min="6665" max="6912" width="9.140625" style="266"/>
    <col min="6913" max="6913" width="3.5703125" style="266" customWidth="1"/>
    <col min="6914" max="6914" width="45" style="266" customWidth="1"/>
    <col min="6915" max="6915" width="12.42578125" style="266" customWidth="1"/>
    <col min="6916" max="6916" width="9.5703125" style="266" customWidth="1"/>
    <col min="6917" max="6917" width="9.140625" style="266"/>
    <col min="6918" max="6918" width="13" style="266" customWidth="1"/>
    <col min="6919" max="6919" width="7.7109375" style="266" customWidth="1"/>
    <col min="6920" max="6920" width="9.85546875" style="266" bestFit="1" customWidth="1"/>
    <col min="6921" max="7168" width="9.140625" style="266"/>
    <col min="7169" max="7169" width="3.5703125" style="266" customWidth="1"/>
    <col min="7170" max="7170" width="45" style="266" customWidth="1"/>
    <col min="7171" max="7171" width="12.42578125" style="266" customWidth="1"/>
    <col min="7172" max="7172" width="9.5703125" style="266" customWidth="1"/>
    <col min="7173" max="7173" width="9.140625" style="266"/>
    <col min="7174" max="7174" width="13" style="266" customWidth="1"/>
    <col min="7175" max="7175" width="7.7109375" style="266" customWidth="1"/>
    <col min="7176" max="7176" width="9.85546875" style="266" bestFit="1" customWidth="1"/>
    <col min="7177" max="7424" width="9.140625" style="266"/>
    <col min="7425" max="7425" width="3.5703125" style="266" customWidth="1"/>
    <col min="7426" max="7426" width="45" style="266" customWidth="1"/>
    <col min="7427" max="7427" width="12.42578125" style="266" customWidth="1"/>
    <col min="7428" max="7428" width="9.5703125" style="266" customWidth="1"/>
    <col min="7429" max="7429" width="9.140625" style="266"/>
    <col min="7430" max="7430" width="13" style="266" customWidth="1"/>
    <col min="7431" max="7431" width="7.7109375" style="266" customWidth="1"/>
    <col min="7432" max="7432" width="9.85546875" style="266" bestFit="1" customWidth="1"/>
    <col min="7433" max="7680" width="9.140625" style="266"/>
    <col min="7681" max="7681" width="3.5703125" style="266" customWidth="1"/>
    <col min="7682" max="7682" width="45" style="266" customWidth="1"/>
    <col min="7683" max="7683" width="12.42578125" style="266" customWidth="1"/>
    <col min="7684" max="7684" width="9.5703125" style="266" customWidth="1"/>
    <col min="7685" max="7685" width="9.140625" style="266"/>
    <col min="7686" max="7686" width="13" style="266" customWidth="1"/>
    <col min="7687" max="7687" width="7.7109375" style="266" customWidth="1"/>
    <col min="7688" max="7688" width="9.85546875" style="266" bestFit="1" customWidth="1"/>
    <col min="7689" max="7936" width="9.140625" style="266"/>
    <col min="7937" max="7937" width="3.5703125" style="266" customWidth="1"/>
    <col min="7938" max="7938" width="45" style="266" customWidth="1"/>
    <col min="7939" max="7939" width="12.42578125" style="266" customWidth="1"/>
    <col min="7940" max="7940" width="9.5703125" style="266" customWidth="1"/>
    <col min="7941" max="7941" width="9.140625" style="266"/>
    <col min="7942" max="7942" width="13" style="266" customWidth="1"/>
    <col min="7943" max="7943" width="7.7109375" style="266" customWidth="1"/>
    <col min="7944" max="7944" width="9.85546875" style="266" bestFit="1" customWidth="1"/>
    <col min="7945" max="8192" width="9.140625" style="266"/>
    <col min="8193" max="8193" width="3.5703125" style="266" customWidth="1"/>
    <col min="8194" max="8194" width="45" style="266" customWidth="1"/>
    <col min="8195" max="8195" width="12.42578125" style="266" customWidth="1"/>
    <col min="8196" max="8196" width="9.5703125" style="266" customWidth="1"/>
    <col min="8197" max="8197" width="9.140625" style="266"/>
    <col min="8198" max="8198" width="13" style="266" customWidth="1"/>
    <col min="8199" max="8199" width="7.7109375" style="266" customWidth="1"/>
    <col min="8200" max="8200" width="9.85546875" style="266" bestFit="1" customWidth="1"/>
    <col min="8201" max="8448" width="9.140625" style="266"/>
    <col min="8449" max="8449" width="3.5703125" style="266" customWidth="1"/>
    <col min="8450" max="8450" width="45" style="266" customWidth="1"/>
    <col min="8451" max="8451" width="12.42578125" style="266" customWidth="1"/>
    <col min="8452" max="8452" width="9.5703125" style="266" customWidth="1"/>
    <col min="8453" max="8453" width="9.140625" style="266"/>
    <col min="8454" max="8454" width="13" style="266" customWidth="1"/>
    <col min="8455" max="8455" width="7.7109375" style="266" customWidth="1"/>
    <col min="8456" max="8456" width="9.85546875" style="266" bestFit="1" customWidth="1"/>
    <col min="8457" max="8704" width="9.140625" style="266"/>
    <col min="8705" max="8705" width="3.5703125" style="266" customWidth="1"/>
    <col min="8706" max="8706" width="45" style="266" customWidth="1"/>
    <col min="8707" max="8707" width="12.42578125" style="266" customWidth="1"/>
    <col min="8708" max="8708" width="9.5703125" style="266" customWidth="1"/>
    <col min="8709" max="8709" width="9.140625" style="266"/>
    <col min="8710" max="8710" width="13" style="266" customWidth="1"/>
    <col min="8711" max="8711" width="7.7109375" style="266" customWidth="1"/>
    <col min="8712" max="8712" width="9.85546875" style="266" bestFit="1" customWidth="1"/>
    <col min="8713" max="8960" width="9.140625" style="266"/>
    <col min="8961" max="8961" width="3.5703125" style="266" customWidth="1"/>
    <col min="8962" max="8962" width="45" style="266" customWidth="1"/>
    <col min="8963" max="8963" width="12.42578125" style="266" customWidth="1"/>
    <col min="8964" max="8964" width="9.5703125" style="266" customWidth="1"/>
    <col min="8965" max="8965" width="9.140625" style="266"/>
    <col min="8966" max="8966" width="13" style="266" customWidth="1"/>
    <col min="8967" max="8967" width="7.7109375" style="266" customWidth="1"/>
    <col min="8968" max="8968" width="9.85546875" style="266" bestFit="1" customWidth="1"/>
    <col min="8969" max="9216" width="9.140625" style="266"/>
    <col min="9217" max="9217" width="3.5703125" style="266" customWidth="1"/>
    <col min="9218" max="9218" width="45" style="266" customWidth="1"/>
    <col min="9219" max="9219" width="12.42578125" style="266" customWidth="1"/>
    <col min="9220" max="9220" width="9.5703125" style="266" customWidth="1"/>
    <col min="9221" max="9221" width="9.140625" style="266"/>
    <col min="9222" max="9222" width="13" style="266" customWidth="1"/>
    <col min="9223" max="9223" width="7.7109375" style="266" customWidth="1"/>
    <col min="9224" max="9224" width="9.85546875" style="266" bestFit="1" customWidth="1"/>
    <col min="9225" max="9472" width="9.140625" style="266"/>
    <col min="9473" max="9473" width="3.5703125" style="266" customWidth="1"/>
    <col min="9474" max="9474" width="45" style="266" customWidth="1"/>
    <col min="9475" max="9475" width="12.42578125" style="266" customWidth="1"/>
    <col min="9476" max="9476" width="9.5703125" style="266" customWidth="1"/>
    <col min="9477" max="9477" width="9.140625" style="266"/>
    <col min="9478" max="9478" width="13" style="266" customWidth="1"/>
    <col min="9479" max="9479" width="7.7109375" style="266" customWidth="1"/>
    <col min="9480" max="9480" width="9.85546875" style="266" bestFit="1" customWidth="1"/>
    <col min="9481" max="9728" width="9.140625" style="266"/>
    <col min="9729" max="9729" width="3.5703125" style="266" customWidth="1"/>
    <col min="9730" max="9730" width="45" style="266" customWidth="1"/>
    <col min="9731" max="9731" width="12.42578125" style="266" customWidth="1"/>
    <col min="9732" max="9732" width="9.5703125" style="266" customWidth="1"/>
    <col min="9733" max="9733" width="9.140625" style="266"/>
    <col min="9734" max="9734" width="13" style="266" customWidth="1"/>
    <col min="9735" max="9735" width="7.7109375" style="266" customWidth="1"/>
    <col min="9736" max="9736" width="9.85546875" style="266" bestFit="1" customWidth="1"/>
    <col min="9737" max="9984" width="9.140625" style="266"/>
    <col min="9985" max="9985" width="3.5703125" style="266" customWidth="1"/>
    <col min="9986" max="9986" width="45" style="266" customWidth="1"/>
    <col min="9987" max="9987" width="12.42578125" style="266" customWidth="1"/>
    <col min="9988" max="9988" width="9.5703125" style="266" customWidth="1"/>
    <col min="9989" max="9989" width="9.140625" style="266"/>
    <col min="9990" max="9990" width="13" style="266" customWidth="1"/>
    <col min="9991" max="9991" width="7.7109375" style="266" customWidth="1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5" style="266" customWidth="1"/>
    <col min="10243" max="10243" width="12.42578125" style="266" customWidth="1"/>
    <col min="10244" max="10244" width="9.5703125" style="266" customWidth="1"/>
    <col min="10245" max="10245" width="9.140625" style="266"/>
    <col min="10246" max="10246" width="13" style="266" customWidth="1"/>
    <col min="10247" max="10247" width="7.7109375" style="266" customWidth="1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5" style="266" customWidth="1"/>
    <col min="10499" max="10499" width="12.42578125" style="266" customWidth="1"/>
    <col min="10500" max="10500" width="9.5703125" style="266" customWidth="1"/>
    <col min="10501" max="10501" width="9.140625" style="266"/>
    <col min="10502" max="10502" width="13" style="266" customWidth="1"/>
    <col min="10503" max="10503" width="7.7109375" style="266" customWidth="1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5" style="266" customWidth="1"/>
    <col min="10755" max="10755" width="12.42578125" style="266" customWidth="1"/>
    <col min="10756" max="10756" width="9.5703125" style="266" customWidth="1"/>
    <col min="10757" max="10757" width="9.140625" style="266"/>
    <col min="10758" max="10758" width="13" style="266" customWidth="1"/>
    <col min="10759" max="10759" width="7.7109375" style="266" customWidth="1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5" style="266" customWidth="1"/>
    <col min="11011" max="11011" width="12.42578125" style="266" customWidth="1"/>
    <col min="11012" max="11012" width="9.5703125" style="266" customWidth="1"/>
    <col min="11013" max="11013" width="9.140625" style="266"/>
    <col min="11014" max="11014" width="13" style="266" customWidth="1"/>
    <col min="11015" max="11015" width="7.7109375" style="266" customWidth="1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5" style="266" customWidth="1"/>
    <col min="11267" max="11267" width="12.42578125" style="266" customWidth="1"/>
    <col min="11268" max="11268" width="9.5703125" style="266" customWidth="1"/>
    <col min="11269" max="11269" width="9.140625" style="266"/>
    <col min="11270" max="11270" width="13" style="266" customWidth="1"/>
    <col min="11271" max="11271" width="7.7109375" style="266" customWidth="1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5" style="266" customWidth="1"/>
    <col min="11523" max="11523" width="12.42578125" style="266" customWidth="1"/>
    <col min="11524" max="11524" width="9.5703125" style="266" customWidth="1"/>
    <col min="11525" max="11525" width="9.140625" style="266"/>
    <col min="11526" max="11526" width="13" style="266" customWidth="1"/>
    <col min="11527" max="11527" width="7.7109375" style="266" customWidth="1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5" style="266" customWidth="1"/>
    <col min="11779" max="11779" width="12.42578125" style="266" customWidth="1"/>
    <col min="11780" max="11780" width="9.5703125" style="266" customWidth="1"/>
    <col min="11781" max="11781" width="9.140625" style="266"/>
    <col min="11782" max="11782" width="13" style="266" customWidth="1"/>
    <col min="11783" max="11783" width="7.7109375" style="266" customWidth="1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5" style="266" customWidth="1"/>
    <col min="12035" max="12035" width="12.42578125" style="266" customWidth="1"/>
    <col min="12036" max="12036" width="9.5703125" style="266" customWidth="1"/>
    <col min="12037" max="12037" width="9.140625" style="266"/>
    <col min="12038" max="12038" width="13" style="266" customWidth="1"/>
    <col min="12039" max="12039" width="7.7109375" style="266" customWidth="1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5" style="266" customWidth="1"/>
    <col min="12291" max="12291" width="12.42578125" style="266" customWidth="1"/>
    <col min="12292" max="12292" width="9.5703125" style="266" customWidth="1"/>
    <col min="12293" max="12293" width="9.140625" style="266"/>
    <col min="12294" max="12294" width="13" style="266" customWidth="1"/>
    <col min="12295" max="12295" width="7.7109375" style="266" customWidth="1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5" style="266" customWidth="1"/>
    <col min="12547" max="12547" width="12.42578125" style="266" customWidth="1"/>
    <col min="12548" max="12548" width="9.5703125" style="266" customWidth="1"/>
    <col min="12549" max="12549" width="9.140625" style="266"/>
    <col min="12550" max="12550" width="13" style="266" customWidth="1"/>
    <col min="12551" max="12551" width="7.7109375" style="266" customWidth="1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5" style="266" customWidth="1"/>
    <col min="12803" max="12803" width="12.42578125" style="266" customWidth="1"/>
    <col min="12804" max="12804" width="9.5703125" style="266" customWidth="1"/>
    <col min="12805" max="12805" width="9.140625" style="266"/>
    <col min="12806" max="12806" width="13" style="266" customWidth="1"/>
    <col min="12807" max="12807" width="7.7109375" style="266" customWidth="1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5" style="266" customWidth="1"/>
    <col min="13059" max="13059" width="12.42578125" style="266" customWidth="1"/>
    <col min="13060" max="13060" width="9.5703125" style="266" customWidth="1"/>
    <col min="13061" max="13061" width="9.140625" style="266"/>
    <col min="13062" max="13062" width="13" style="266" customWidth="1"/>
    <col min="13063" max="13063" width="7.7109375" style="266" customWidth="1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5" style="266" customWidth="1"/>
    <col min="13315" max="13315" width="12.42578125" style="266" customWidth="1"/>
    <col min="13316" max="13316" width="9.5703125" style="266" customWidth="1"/>
    <col min="13317" max="13317" width="9.140625" style="266"/>
    <col min="13318" max="13318" width="13" style="266" customWidth="1"/>
    <col min="13319" max="13319" width="7.7109375" style="266" customWidth="1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5" style="266" customWidth="1"/>
    <col min="13571" max="13571" width="12.42578125" style="266" customWidth="1"/>
    <col min="13572" max="13572" width="9.5703125" style="266" customWidth="1"/>
    <col min="13573" max="13573" width="9.140625" style="266"/>
    <col min="13574" max="13574" width="13" style="266" customWidth="1"/>
    <col min="13575" max="13575" width="7.7109375" style="266" customWidth="1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5" style="266" customWidth="1"/>
    <col min="13827" max="13827" width="12.42578125" style="266" customWidth="1"/>
    <col min="13828" max="13828" width="9.5703125" style="266" customWidth="1"/>
    <col min="13829" max="13829" width="9.140625" style="266"/>
    <col min="13830" max="13830" width="13" style="266" customWidth="1"/>
    <col min="13831" max="13831" width="7.7109375" style="266" customWidth="1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5" style="266" customWidth="1"/>
    <col min="14083" max="14083" width="12.42578125" style="266" customWidth="1"/>
    <col min="14084" max="14084" width="9.5703125" style="266" customWidth="1"/>
    <col min="14085" max="14085" width="9.140625" style="266"/>
    <col min="14086" max="14086" width="13" style="266" customWidth="1"/>
    <col min="14087" max="14087" width="7.7109375" style="266" customWidth="1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5" style="266" customWidth="1"/>
    <col min="14339" max="14339" width="12.42578125" style="266" customWidth="1"/>
    <col min="14340" max="14340" width="9.5703125" style="266" customWidth="1"/>
    <col min="14341" max="14341" width="9.140625" style="266"/>
    <col min="14342" max="14342" width="13" style="266" customWidth="1"/>
    <col min="14343" max="14343" width="7.7109375" style="266" customWidth="1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5" style="266" customWidth="1"/>
    <col min="14595" max="14595" width="12.42578125" style="266" customWidth="1"/>
    <col min="14596" max="14596" width="9.5703125" style="266" customWidth="1"/>
    <col min="14597" max="14597" width="9.140625" style="266"/>
    <col min="14598" max="14598" width="13" style="266" customWidth="1"/>
    <col min="14599" max="14599" width="7.7109375" style="266" customWidth="1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5" style="266" customWidth="1"/>
    <col min="14851" max="14851" width="12.42578125" style="266" customWidth="1"/>
    <col min="14852" max="14852" width="9.5703125" style="266" customWidth="1"/>
    <col min="14853" max="14853" width="9.140625" style="266"/>
    <col min="14854" max="14854" width="13" style="266" customWidth="1"/>
    <col min="14855" max="14855" width="7.7109375" style="266" customWidth="1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5" style="266" customWidth="1"/>
    <col min="15107" max="15107" width="12.42578125" style="266" customWidth="1"/>
    <col min="15108" max="15108" width="9.5703125" style="266" customWidth="1"/>
    <col min="15109" max="15109" width="9.140625" style="266"/>
    <col min="15110" max="15110" width="13" style="266" customWidth="1"/>
    <col min="15111" max="15111" width="7.7109375" style="266" customWidth="1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5" style="266" customWidth="1"/>
    <col min="15363" max="15363" width="12.42578125" style="266" customWidth="1"/>
    <col min="15364" max="15364" width="9.5703125" style="266" customWidth="1"/>
    <col min="15365" max="15365" width="9.140625" style="266"/>
    <col min="15366" max="15366" width="13" style="266" customWidth="1"/>
    <col min="15367" max="15367" width="7.7109375" style="266" customWidth="1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5" style="266" customWidth="1"/>
    <col min="15619" max="15619" width="12.42578125" style="266" customWidth="1"/>
    <col min="15620" max="15620" width="9.5703125" style="266" customWidth="1"/>
    <col min="15621" max="15621" width="9.140625" style="266"/>
    <col min="15622" max="15622" width="13" style="266" customWidth="1"/>
    <col min="15623" max="15623" width="7.7109375" style="266" customWidth="1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5" style="266" customWidth="1"/>
    <col min="15875" max="15875" width="12.42578125" style="266" customWidth="1"/>
    <col min="15876" max="15876" width="9.5703125" style="266" customWidth="1"/>
    <col min="15877" max="15877" width="9.140625" style="266"/>
    <col min="15878" max="15878" width="13" style="266" customWidth="1"/>
    <col min="15879" max="15879" width="7.7109375" style="266" customWidth="1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5" style="266" customWidth="1"/>
    <col min="16131" max="16131" width="12.42578125" style="266" customWidth="1"/>
    <col min="16132" max="16132" width="9.5703125" style="266" customWidth="1"/>
    <col min="16133" max="16133" width="9.140625" style="266"/>
    <col min="16134" max="16134" width="13" style="266" customWidth="1"/>
    <col min="16135" max="16135" width="7.7109375" style="266" customWidth="1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2.25" customHeight="1" x14ac:dyDescent="0.2">
      <c r="B3" s="593" t="s">
        <v>501</v>
      </c>
      <c r="C3" s="593"/>
      <c r="D3" s="593"/>
      <c r="E3" s="593"/>
      <c r="F3" s="593"/>
      <c r="G3" s="593"/>
    </row>
    <row r="4" spans="1:8" ht="18.75" customHeight="1" x14ac:dyDescent="0.2">
      <c r="B4" s="268" t="s">
        <v>536</v>
      </c>
    </row>
    <row r="5" spans="1:8" x14ac:dyDescent="0.2">
      <c r="B5" s="269">
        <v>18.2</v>
      </c>
      <c r="C5" s="270" t="s">
        <v>499</v>
      </c>
      <c r="D5" s="266">
        <v>2</v>
      </c>
      <c r="E5" s="285">
        <v>6.9900000000000004E-2</v>
      </c>
      <c r="F5" s="272">
        <f t="shared" ref="F5:F7" si="0">B5*D5*E5</f>
        <v>2.5443600000000002</v>
      </c>
      <c r="H5" s="270">
        <f t="shared" ref="H5:H7" si="1">B5*D5</f>
        <v>36.4</v>
      </c>
    </row>
    <row r="6" spans="1:8" x14ac:dyDescent="0.2">
      <c r="B6" s="269">
        <v>18.2</v>
      </c>
      <c r="C6" s="270" t="s">
        <v>482</v>
      </c>
      <c r="D6" s="266">
        <v>2</v>
      </c>
      <c r="E6" s="285">
        <v>6.2799999999999995E-2</v>
      </c>
      <c r="F6" s="272">
        <f t="shared" si="0"/>
        <v>2.2859199999999995</v>
      </c>
      <c r="H6" s="270">
        <f t="shared" si="1"/>
        <v>36.4</v>
      </c>
    </row>
    <row r="7" spans="1:8" x14ac:dyDescent="0.2">
      <c r="B7" s="273">
        <v>18.2</v>
      </c>
      <c r="C7" s="274" t="s">
        <v>232</v>
      </c>
      <c r="D7" s="275">
        <v>2</v>
      </c>
      <c r="E7" s="470">
        <v>0.32</v>
      </c>
      <c r="F7" s="277">
        <f t="shared" si="0"/>
        <v>11.648</v>
      </c>
      <c r="H7" s="270">
        <f t="shared" si="1"/>
        <v>36.4</v>
      </c>
    </row>
    <row r="8" spans="1:8" ht="15.75" x14ac:dyDescent="0.2">
      <c r="B8" s="279" t="s">
        <v>12</v>
      </c>
      <c r="F8" s="280">
        <f>SUM(F5:F7)</f>
        <v>16.478279999999998</v>
      </c>
      <c r="H8" s="270">
        <f>SUM(H5:H7)</f>
        <v>109.19999999999999</v>
      </c>
    </row>
    <row r="9" spans="1:8" x14ac:dyDescent="0.2">
      <c r="F9" s="281">
        <v>1</v>
      </c>
    </row>
    <row r="10" spans="1:8" x14ac:dyDescent="0.2">
      <c r="B10" s="268" t="s">
        <v>13</v>
      </c>
      <c r="F10" s="281">
        <v>1</v>
      </c>
    </row>
    <row r="11" spans="1:8" x14ac:dyDescent="0.2">
      <c r="A11" s="266">
        <v>1</v>
      </c>
      <c r="B11" s="282" t="s">
        <v>50</v>
      </c>
      <c r="C11" s="283">
        <v>1</v>
      </c>
      <c r="D11" s="272">
        <v>2.5499999999999998</v>
      </c>
      <c r="E11" s="266">
        <v>1</v>
      </c>
      <c r="F11" s="272">
        <f>D11/15*E11</f>
        <v>0.16999999999999998</v>
      </c>
    </row>
    <row r="12" spans="1:8" x14ac:dyDescent="0.2">
      <c r="A12" s="266">
        <v>2</v>
      </c>
      <c r="B12" s="282" t="s">
        <v>51</v>
      </c>
      <c r="C12" s="283">
        <v>2</v>
      </c>
      <c r="D12" s="272">
        <v>2.5</v>
      </c>
      <c r="E12" s="266">
        <v>1</v>
      </c>
      <c r="F12" s="272">
        <f>D12/15*E12</f>
        <v>0.16666666666666666</v>
      </c>
    </row>
    <row r="13" spans="1:8" ht="30" x14ac:dyDescent="0.2">
      <c r="A13" s="266">
        <v>3</v>
      </c>
      <c r="B13" s="282" t="s">
        <v>52</v>
      </c>
      <c r="C13" s="283">
        <v>3</v>
      </c>
      <c r="D13" s="272">
        <v>14.5</v>
      </c>
      <c r="E13" s="266">
        <v>1</v>
      </c>
      <c r="F13" s="272">
        <f>D13/5*E13</f>
        <v>2.9</v>
      </c>
    </row>
    <row r="14" spans="1:8" x14ac:dyDescent="0.2">
      <c r="A14" s="266">
        <v>4</v>
      </c>
      <c r="B14" s="282" t="s">
        <v>53</v>
      </c>
      <c r="C14" s="283" t="s">
        <v>233</v>
      </c>
      <c r="D14" s="272">
        <v>5.2</v>
      </c>
      <c r="E14" s="266">
        <v>1</v>
      </c>
      <c r="F14" s="272">
        <f>D14/15*E14</f>
        <v>0.34666666666666668</v>
      </c>
    </row>
    <row r="15" spans="1:8" x14ac:dyDescent="0.2">
      <c r="A15" s="266">
        <v>5</v>
      </c>
      <c r="B15" s="282"/>
      <c r="C15" s="283" t="s">
        <v>234</v>
      </c>
      <c r="D15" s="272">
        <v>11</v>
      </c>
      <c r="E15" s="266">
        <v>1</v>
      </c>
      <c r="F15" s="272">
        <f>D15/15*E15</f>
        <v>0.73333333333333328</v>
      </c>
    </row>
    <row r="16" spans="1:8" x14ac:dyDescent="0.2">
      <c r="A16" s="266">
        <v>6</v>
      </c>
      <c r="B16" s="282" t="s">
        <v>54</v>
      </c>
      <c r="C16" s="283" t="s">
        <v>235</v>
      </c>
      <c r="D16" s="272">
        <v>1.1100000000000001</v>
      </c>
      <c r="E16" s="266">
        <v>2</v>
      </c>
      <c r="F16" s="272">
        <f t="shared" ref="F16:F24" si="2">D16*E16</f>
        <v>2.2200000000000002</v>
      </c>
    </row>
    <row r="17" spans="1:6" x14ac:dyDescent="0.2">
      <c r="B17" s="282"/>
      <c r="C17" s="283" t="s">
        <v>236</v>
      </c>
      <c r="D17" s="272">
        <v>0.55000000000000004</v>
      </c>
      <c r="E17" s="266">
        <v>2</v>
      </c>
      <c r="F17" s="272">
        <f t="shared" si="2"/>
        <v>1.1000000000000001</v>
      </c>
    </row>
    <row r="18" spans="1:6" x14ac:dyDescent="0.2">
      <c r="A18" s="266">
        <v>7</v>
      </c>
      <c r="B18" s="282" t="s">
        <v>237</v>
      </c>
      <c r="C18" s="283"/>
      <c r="D18" s="272">
        <v>0.9</v>
      </c>
      <c r="E18" s="266">
        <v>0</v>
      </c>
      <c r="F18" s="272">
        <f t="shared" si="2"/>
        <v>0</v>
      </c>
    </row>
    <row r="19" spans="1:6" x14ac:dyDescent="0.2">
      <c r="A19" s="266">
        <v>8</v>
      </c>
      <c r="B19" s="284" t="s">
        <v>238</v>
      </c>
      <c r="C19" s="283" t="s">
        <v>239</v>
      </c>
      <c r="D19" s="272">
        <v>0.86</v>
      </c>
      <c r="E19" s="266">
        <f>SUM(E16:E17)</f>
        <v>4</v>
      </c>
      <c r="F19" s="272">
        <f t="shared" si="2"/>
        <v>3.44</v>
      </c>
    </row>
    <row r="20" spans="1:6" x14ac:dyDescent="0.2">
      <c r="B20" s="282"/>
      <c r="C20" s="283"/>
      <c r="D20" s="285">
        <v>0.98799999999999999</v>
      </c>
      <c r="E20" s="266">
        <v>0</v>
      </c>
      <c r="F20" s="272">
        <f t="shared" si="2"/>
        <v>0</v>
      </c>
    </row>
    <row r="21" spans="1:6" x14ac:dyDescent="0.2">
      <c r="A21" s="266">
        <v>9</v>
      </c>
      <c r="B21" s="284" t="s">
        <v>240</v>
      </c>
      <c r="C21" s="283">
        <v>13</v>
      </c>
      <c r="D21" s="272">
        <v>1.6</v>
      </c>
      <c r="E21" s="266">
        <v>0</v>
      </c>
      <c r="F21" s="272">
        <f t="shared" si="2"/>
        <v>0</v>
      </c>
    </row>
    <row r="22" spans="1:6" x14ac:dyDescent="0.2">
      <c r="A22" s="266">
        <v>10</v>
      </c>
      <c r="B22" s="282" t="s">
        <v>241</v>
      </c>
      <c r="C22" s="283" t="s">
        <v>242</v>
      </c>
      <c r="D22" s="272">
        <v>0.74</v>
      </c>
      <c r="E22" s="266">
        <f>SUM(E16:E17)</f>
        <v>4</v>
      </c>
      <c r="F22" s="272">
        <f t="shared" si="2"/>
        <v>2.96</v>
      </c>
    </row>
    <row r="23" spans="1:6" x14ac:dyDescent="0.2">
      <c r="A23" s="266">
        <v>11</v>
      </c>
      <c r="B23" s="282" t="s">
        <v>243</v>
      </c>
      <c r="C23" s="283">
        <v>14</v>
      </c>
      <c r="D23" s="285">
        <v>0.66500000000000004</v>
      </c>
      <c r="E23" s="266">
        <f>E22</f>
        <v>4</v>
      </c>
      <c r="F23" s="272">
        <f t="shared" si="2"/>
        <v>2.66</v>
      </c>
    </row>
    <row r="24" spans="1:6" x14ac:dyDescent="0.2">
      <c r="A24" s="266">
        <v>12</v>
      </c>
      <c r="B24" s="282" t="s">
        <v>244</v>
      </c>
      <c r="C24" s="283">
        <v>11</v>
      </c>
      <c r="D24" s="272">
        <v>2.75</v>
      </c>
      <c r="E24" s="266">
        <v>1</v>
      </c>
      <c r="F24" s="272">
        <f t="shared" si="2"/>
        <v>2.75</v>
      </c>
    </row>
    <row r="25" spans="1:6" x14ac:dyDescent="0.2">
      <c r="A25" s="266">
        <v>13</v>
      </c>
      <c r="B25" s="282" t="s">
        <v>245</v>
      </c>
      <c r="C25" s="283"/>
      <c r="D25" s="272"/>
      <c r="F25" s="272"/>
    </row>
    <row r="26" spans="1:6" x14ac:dyDescent="0.2">
      <c r="A26" s="266">
        <v>14</v>
      </c>
      <c r="B26" s="282" t="s">
        <v>246</v>
      </c>
      <c r="C26" s="283"/>
      <c r="D26" s="272">
        <v>1.65</v>
      </c>
      <c r="E26" s="266">
        <v>0</v>
      </c>
      <c r="F26" s="272">
        <f t="shared" ref="F26:F38" si="3">D26*E26</f>
        <v>0</v>
      </c>
    </row>
    <row r="27" spans="1:6" x14ac:dyDescent="0.2">
      <c r="A27" s="266">
        <v>15</v>
      </c>
      <c r="B27" s="282" t="s">
        <v>246</v>
      </c>
      <c r="C27" s="283"/>
      <c r="D27" s="272">
        <v>0.8</v>
      </c>
      <c r="E27" s="266">
        <v>2</v>
      </c>
      <c r="F27" s="272">
        <f t="shared" si="3"/>
        <v>1.6</v>
      </c>
    </row>
    <row r="28" spans="1:6" ht="16.5" customHeight="1" x14ac:dyDescent="0.2">
      <c r="A28" s="266">
        <v>16</v>
      </c>
      <c r="B28" s="284" t="s">
        <v>500</v>
      </c>
      <c r="C28" s="283"/>
      <c r="D28" s="272">
        <v>5.6</v>
      </c>
      <c r="E28" s="266">
        <v>2</v>
      </c>
      <c r="F28" s="272">
        <f t="shared" si="3"/>
        <v>11.2</v>
      </c>
    </row>
    <row r="29" spans="1:6" x14ac:dyDescent="0.2">
      <c r="A29" s="266">
        <v>17</v>
      </c>
      <c r="B29" s="282" t="s">
        <v>248</v>
      </c>
      <c r="C29" s="283">
        <v>17</v>
      </c>
      <c r="D29" s="272">
        <v>1.74</v>
      </c>
      <c r="E29" s="266">
        <v>2</v>
      </c>
      <c r="F29" s="272">
        <f t="shared" si="3"/>
        <v>3.48</v>
      </c>
    </row>
    <row r="30" spans="1:6" x14ac:dyDescent="0.2">
      <c r="A30" s="266">
        <v>18</v>
      </c>
      <c r="B30" s="282" t="s">
        <v>249</v>
      </c>
      <c r="C30" s="283" t="s">
        <v>250</v>
      </c>
      <c r="D30" s="271">
        <v>7.9799999999999996E-2</v>
      </c>
      <c r="E30" s="270">
        <v>0</v>
      </c>
      <c r="F30" s="272">
        <f t="shared" si="3"/>
        <v>0</v>
      </c>
    </row>
    <row r="31" spans="1:6" x14ac:dyDescent="0.2">
      <c r="A31" s="266">
        <v>19</v>
      </c>
      <c r="B31" s="282" t="s">
        <v>251</v>
      </c>
      <c r="C31" s="283" t="s">
        <v>250</v>
      </c>
      <c r="D31" s="271">
        <v>4.99E-2</v>
      </c>
      <c r="E31" s="270">
        <v>0</v>
      </c>
      <c r="F31" s="272">
        <f t="shared" si="3"/>
        <v>0</v>
      </c>
    </row>
    <row r="32" spans="1:6" x14ac:dyDescent="0.2">
      <c r="A32" s="266">
        <v>20</v>
      </c>
      <c r="B32" s="282" t="s">
        <v>252</v>
      </c>
      <c r="C32" s="283"/>
      <c r="D32" s="285">
        <v>0.41299999999999998</v>
      </c>
      <c r="E32" s="266">
        <v>0</v>
      </c>
      <c r="F32" s="272">
        <f t="shared" si="3"/>
        <v>0</v>
      </c>
    </row>
    <row r="33" spans="1:7" x14ac:dyDescent="0.2">
      <c r="A33" s="266">
        <v>21</v>
      </c>
      <c r="B33" s="282" t="s">
        <v>253</v>
      </c>
      <c r="C33" s="283"/>
      <c r="D33" s="285">
        <v>0.22</v>
      </c>
      <c r="E33" s="270">
        <v>10</v>
      </c>
      <c r="F33" s="272">
        <f t="shared" si="3"/>
        <v>2.2000000000000002</v>
      </c>
    </row>
    <row r="34" spans="1:7" x14ac:dyDescent="0.2">
      <c r="A34" s="266">
        <v>22</v>
      </c>
      <c r="B34" s="282" t="s">
        <v>254</v>
      </c>
      <c r="C34" s="283"/>
      <c r="D34" s="272">
        <v>1.4</v>
      </c>
      <c r="E34" s="266">
        <v>0</v>
      </c>
      <c r="F34" s="272">
        <f t="shared" si="3"/>
        <v>0</v>
      </c>
    </row>
    <row r="35" spans="1:7" x14ac:dyDescent="0.2">
      <c r="A35" s="266">
        <v>23</v>
      </c>
      <c r="B35" s="268" t="s">
        <v>255</v>
      </c>
      <c r="C35" s="283"/>
      <c r="D35" s="272">
        <v>2.21</v>
      </c>
      <c r="E35" s="266">
        <v>0</v>
      </c>
      <c r="F35" s="272">
        <f t="shared" si="3"/>
        <v>0</v>
      </c>
    </row>
    <row r="36" spans="1:7" x14ac:dyDescent="0.2">
      <c r="A36" s="266">
        <v>24</v>
      </c>
      <c r="B36" s="268" t="s">
        <v>256</v>
      </c>
      <c r="C36" s="283"/>
      <c r="D36" s="272">
        <v>3.7</v>
      </c>
      <c r="E36" s="266">
        <v>0</v>
      </c>
      <c r="F36" s="272">
        <f t="shared" si="3"/>
        <v>0</v>
      </c>
    </row>
    <row r="37" spans="1:7" x14ac:dyDescent="0.2">
      <c r="A37" s="266">
        <v>25</v>
      </c>
      <c r="B37" s="282" t="s">
        <v>61</v>
      </c>
      <c r="C37" s="283"/>
      <c r="D37" s="272">
        <v>2</v>
      </c>
      <c r="E37" s="266">
        <v>2</v>
      </c>
      <c r="F37" s="272">
        <f t="shared" si="3"/>
        <v>4</v>
      </c>
    </row>
    <row r="38" spans="1:7" x14ac:dyDescent="0.2">
      <c r="A38" s="266">
        <v>26</v>
      </c>
      <c r="B38" s="282" t="s">
        <v>139</v>
      </c>
      <c r="C38" s="283"/>
      <c r="D38" s="272">
        <v>3</v>
      </c>
      <c r="E38" s="266">
        <v>0</v>
      </c>
      <c r="F38" s="272">
        <f t="shared" si="3"/>
        <v>0</v>
      </c>
    </row>
    <row r="39" spans="1:7" x14ac:dyDescent="0.2">
      <c r="A39" s="266">
        <v>27</v>
      </c>
      <c r="B39" s="282" t="s">
        <v>62</v>
      </c>
      <c r="C39" s="283" t="s">
        <v>257</v>
      </c>
      <c r="D39" s="272">
        <v>12</v>
      </c>
      <c r="E39" s="266">
        <v>1</v>
      </c>
      <c r="F39" s="272">
        <f>D39/15*E39</f>
        <v>0.8</v>
      </c>
    </row>
    <row r="40" spans="1:7" x14ac:dyDescent="0.2">
      <c r="A40" s="266">
        <v>28</v>
      </c>
      <c r="B40" s="282" t="s">
        <v>64</v>
      </c>
      <c r="C40" s="283">
        <v>21</v>
      </c>
      <c r="D40" s="272">
        <v>3</v>
      </c>
      <c r="E40" s="266">
        <v>1</v>
      </c>
      <c r="F40" s="272">
        <f>D40/15*E40</f>
        <v>0.2</v>
      </c>
    </row>
    <row r="41" spans="1:7" ht="15.75" thickBot="1" x14ac:dyDescent="0.25">
      <c r="A41" s="266">
        <v>29</v>
      </c>
      <c r="B41" s="286" t="s">
        <v>65</v>
      </c>
      <c r="C41" s="287">
        <v>22</v>
      </c>
      <c r="D41" s="288">
        <v>6.92</v>
      </c>
      <c r="E41" s="289">
        <v>1</v>
      </c>
      <c r="F41" s="288">
        <f>D41/15*E41</f>
        <v>0.46133333333333332</v>
      </c>
    </row>
    <row r="42" spans="1:7" ht="15.75" x14ac:dyDescent="0.2">
      <c r="B42" s="279" t="s">
        <v>28</v>
      </c>
      <c r="C42" s="283"/>
      <c r="D42" s="272"/>
      <c r="F42" s="280">
        <f>SUM(F11:F41)</f>
        <v>43.388000000000005</v>
      </c>
    </row>
    <row r="43" spans="1:7" ht="15.75" x14ac:dyDescent="0.2">
      <c r="B43" s="279" t="s">
        <v>29</v>
      </c>
      <c r="C43" s="283"/>
      <c r="D43" s="272"/>
      <c r="F43" s="290">
        <f>F8+F42</f>
        <v>59.866280000000003</v>
      </c>
    </row>
    <row r="44" spans="1:7" x14ac:dyDescent="0.2">
      <c r="B44" s="512" t="s">
        <v>66</v>
      </c>
      <c r="C44" s="292"/>
      <c r="D44" s="293"/>
      <c r="E44" s="278"/>
      <c r="F44" s="294">
        <f>2*3*10/45</f>
        <v>1.3333333333333333</v>
      </c>
      <c r="G44" s="295" t="s">
        <v>67</v>
      </c>
    </row>
    <row r="45" spans="1:7" x14ac:dyDescent="0.2">
      <c r="B45" s="296" t="s">
        <v>30</v>
      </c>
      <c r="C45" s="278"/>
      <c r="D45" s="278"/>
      <c r="E45" s="278"/>
      <c r="F45" s="272">
        <f>1+2+3.5+2+13+3</f>
        <v>24.5</v>
      </c>
      <c r="G45" s="266" t="s">
        <v>67</v>
      </c>
    </row>
    <row r="46" spans="1:7" x14ac:dyDescent="0.2">
      <c r="B46" s="512" t="s">
        <v>31</v>
      </c>
      <c r="C46" s="278"/>
      <c r="D46" s="278"/>
      <c r="E46" s="293"/>
      <c r="F46" s="294">
        <f>5*(480-10-F45)/105</f>
        <v>21.214285714285715</v>
      </c>
      <c r="G46" s="295" t="s">
        <v>67</v>
      </c>
    </row>
    <row r="47" spans="1:7" x14ac:dyDescent="0.2">
      <c r="C47" s="594" t="s">
        <v>32</v>
      </c>
      <c r="D47" s="298">
        <f>(480-10-F44-F45-F46)*60</f>
        <v>25377.142857142859</v>
      </c>
      <c r="E47" s="595" t="s">
        <v>33</v>
      </c>
      <c r="F47" s="597">
        <f>D47/F43</f>
        <v>423.89710630329557</v>
      </c>
      <c r="G47" s="596" t="s">
        <v>34</v>
      </c>
    </row>
    <row r="48" spans="1:7" x14ac:dyDescent="0.2">
      <c r="C48" s="594"/>
      <c r="D48" s="283" t="s">
        <v>35</v>
      </c>
      <c r="E48" s="595"/>
      <c r="F48" s="598"/>
      <c r="G48" s="596"/>
    </row>
  </sheetData>
  <autoFilter ref="E4:F48"/>
  <mergeCells count="5">
    <mergeCell ref="C47:C48"/>
    <mergeCell ref="E47:E48"/>
    <mergeCell ref="F47:F48"/>
    <mergeCell ref="G47:G48"/>
    <mergeCell ref="B3:G3"/>
  </mergeCells>
  <pageMargins left="0.62" right="0" top="0.39370078740157483" bottom="0" header="0" footer="0"/>
  <pageSetup paperSize="9" scale="96" orientation="portrait" horizontalDpi="4294967294" verticalDpi="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0"/>
  <sheetViews>
    <sheetView workbookViewId="0">
      <pane ySplit="4" topLeftCell="A20" activePane="bottomLeft" state="frozen"/>
      <selection activeCell="K30" sqref="K30"/>
      <selection pane="bottomLeft" activeCell="B3" sqref="B3:F3"/>
    </sheetView>
  </sheetViews>
  <sheetFormatPr defaultRowHeight="15" outlineLevelRow="2" x14ac:dyDescent="0.2"/>
  <cols>
    <col min="1" max="1" width="3.5703125" style="266" customWidth="1"/>
    <col min="2" max="2" width="43.42578125" style="268" customWidth="1"/>
    <col min="3" max="3" width="11.5703125" style="266" bestFit="1" customWidth="1"/>
    <col min="4" max="4" width="8.5703125" style="266" customWidth="1"/>
    <col min="5" max="5" width="9.85546875" style="266" customWidth="1"/>
    <col min="6" max="6" width="11.8554687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1.5703125" style="266" bestFit="1" customWidth="1"/>
    <col min="260" max="260" width="8.5703125" style="266" customWidth="1"/>
    <col min="261" max="261" width="9.85546875" style="266" customWidth="1"/>
    <col min="262" max="262" width="11.8554687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1.5703125" style="266" bestFit="1" customWidth="1"/>
    <col min="516" max="516" width="8.5703125" style="266" customWidth="1"/>
    <col min="517" max="517" width="9.85546875" style="266" customWidth="1"/>
    <col min="518" max="518" width="11.8554687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1.5703125" style="266" bestFit="1" customWidth="1"/>
    <col min="772" max="772" width="8.5703125" style="266" customWidth="1"/>
    <col min="773" max="773" width="9.85546875" style="266" customWidth="1"/>
    <col min="774" max="774" width="11.8554687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1.5703125" style="266" bestFit="1" customWidth="1"/>
    <col min="1028" max="1028" width="8.5703125" style="266" customWidth="1"/>
    <col min="1029" max="1029" width="9.85546875" style="266" customWidth="1"/>
    <col min="1030" max="1030" width="11.8554687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1.5703125" style="266" bestFit="1" customWidth="1"/>
    <col min="1284" max="1284" width="8.5703125" style="266" customWidth="1"/>
    <col min="1285" max="1285" width="9.85546875" style="266" customWidth="1"/>
    <col min="1286" max="1286" width="11.8554687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1.5703125" style="266" bestFit="1" customWidth="1"/>
    <col min="1540" max="1540" width="8.5703125" style="266" customWidth="1"/>
    <col min="1541" max="1541" width="9.85546875" style="266" customWidth="1"/>
    <col min="1542" max="1542" width="11.8554687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1.5703125" style="266" bestFit="1" customWidth="1"/>
    <col min="1796" max="1796" width="8.5703125" style="266" customWidth="1"/>
    <col min="1797" max="1797" width="9.85546875" style="266" customWidth="1"/>
    <col min="1798" max="1798" width="11.8554687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1.5703125" style="266" bestFit="1" customWidth="1"/>
    <col min="2052" max="2052" width="8.5703125" style="266" customWidth="1"/>
    <col min="2053" max="2053" width="9.85546875" style="266" customWidth="1"/>
    <col min="2054" max="2054" width="11.8554687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1.5703125" style="266" bestFit="1" customWidth="1"/>
    <col min="2308" max="2308" width="8.5703125" style="266" customWidth="1"/>
    <col min="2309" max="2309" width="9.85546875" style="266" customWidth="1"/>
    <col min="2310" max="2310" width="11.8554687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1.5703125" style="266" bestFit="1" customWidth="1"/>
    <col min="2564" max="2564" width="8.5703125" style="266" customWidth="1"/>
    <col min="2565" max="2565" width="9.85546875" style="266" customWidth="1"/>
    <col min="2566" max="2566" width="11.8554687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1.5703125" style="266" bestFit="1" customWidth="1"/>
    <col min="2820" max="2820" width="8.5703125" style="266" customWidth="1"/>
    <col min="2821" max="2821" width="9.85546875" style="266" customWidth="1"/>
    <col min="2822" max="2822" width="11.8554687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1.5703125" style="266" bestFit="1" customWidth="1"/>
    <col min="3076" max="3076" width="8.5703125" style="266" customWidth="1"/>
    <col min="3077" max="3077" width="9.85546875" style="266" customWidth="1"/>
    <col min="3078" max="3078" width="11.8554687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1.5703125" style="266" bestFit="1" customWidth="1"/>
    <col min="3332" max="3332" width="8.5703125" style="266" customWidth="1"/>
    <col min="3333" max="3333" width="9.85546875" style="266" customWidth="1"/>
    <col min="3334" max="3334" width="11.8554687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1.5703125" style="266" bestFit="1" customWidth="1"/>
    <col min="3588" max="3588" width="8.5703125" style="266" customWidth="1"/>
    <col min="3589" max="3589" width="9.85546875" style="266" customWidth="1"/>
    <col min="3590" max="3590" width="11.8554687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1.5703125" style="266" bestFit="1" customWidth="1"/>
    <col min="3844" max="3844" width="8.5703125" style="266" customWidth="1"/>
    <col min="3845" max="3845" width="9.85546875" style="266" customWidth="1"/>
    <col min="3846" max="3846" width="11.8554687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1.5703125" style="266" bestFit="1" customWidth="1"/>
    <col min="4100" max="4100" width="8.5703125" style="266" customWidth="1"/>
    <col min="4101" max="4101" width="9.85546875" style="266" customWidth="1"/>
    <col min="4102" max="4102" width="11.8554687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1.5703125" style="266" bestFit="1" customWidth="1"/>
    <col min="4356" max="4356" width="8.5703125" style="266" customWidth="1"/>
    <col min="4357" max="4357" width="9.85546875" style="266" customWidth="1"/>
    <col min="4358" max="4358" width="11.8554687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1.5703125" style="266" bestFit="1" customWidth="1"/>
    <col min="4612" max="4612" width="8.5703125" style="266" customWidth="1"/>
    <col min="4613" max="4613" width="9.85546875" style="266" customWidth="1"/>
    <col min="4614" max="4614" width="11.8554687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1.5703125" style="266" bestFit="1" customWidth="1"/>
    <col min="4868" max="4868" width="8.5703125" style="266" customWidth="1"/>
    <col min="4869" max="4869" width="9.85546875" style="266" customWidth="1"/>
    <col min="4870" max="4870" width="11.8554687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1.5703125" style="266" bestFit="1" customWidth="1"/>
    <col min="5124" max="5124" width="8.5703125" style="266" customWidth="1"/>
    <col min="5125" max="5125" width="9.85546875" style="266" customWidth="1"/>
    <col min="5126" max="5126" width="11.8554687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1.5703125" style="266" bestFit="1" customWidth="1"/>
    <col min="5380" max="5380" width="8.5703125" style="266" customWidth="1"/>
    <col min="5381" max="5381" width="9.85546875" style="266" customWidth="1"/>
    <col min="5382" max="5382" width="11.8554687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1.5703125" style="266" bestFit="1" customWidth="1"/>
    <col min="5636" max="5636" width="8.5703125" style="266" customWidth="1"/>
    <col min="5637" max="5637" width="9.85546875" style="266" customWidth="1"/>
    <col min="5638" max="5638" width="11.8554687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1.5703125" style="266" bestFit="1" customWidth="1"/>
    <col min="5892" max="5892" width="8.5703125" style="266" customWidth="1"/>
    <col min="5893" max="5893" width="9.85546875" style="266" customWidth="1"/>
    <col min="5894" max="5894" width="11.8554687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1.5703125" style="266" bestFit="1" customWidth="1"/>
    <col min="6148" max="6148" width="8.5703125" style="266" customWidth="1"/>
    <col min="6149" max="6149" width="9.85546875" style="266" customWidth="1"/>
    <col min="6150" max="6150" width="11.8554687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1.5703125" style="266" bestFit="1" customWidth="1"/>
    <col min="6404" max="6404" width="8.5703125" style="266" customWidth="1"/>
    <col min="6405" max="6405" width="9.85546875" style="266" customWidth="1"/>
    <col min="6406" max="6406" width="11.8554687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1.5703125" style="266" bestFit="1" customWidth="1"/>
    <col min="6660" max="6660" width="8.5703125" style="266" customWidth="1"/>
    <col min="6661" max="6661" width="9.85546875" style="266" customWidth="1"/>
    <col min="6662" max="6662" width="11.8554687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1.5703125" style="266" bestFit="1" customWidth="1"/>
    <col min="6916" max="6916" width="8.5703125" style="266" customWidth="1"/>
    <col min="6917" max="6917" width="9.85546875" style="266" customWidth="1"/>
    <col min="6918" max="6918" width="11.8554687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1.5703125" style="266" bestFit="1" customWidth="1"/>
    <col min="7172" max="7172" width="8.5703125" style="266" customWidth="1"/>
    <col min="7173" max="7173" width="9.85546875" style="266" customWidth="1"/>
    <col min="7174" max="7174" width="11.8554687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1.5703125" style="266" bestFit="1" customWidth="1"/>
    <col min="7428" max="7428" width="8.5703125" style="266" customWidth="1"/>
    <col min="7429" max="7429" width="9.85546875" style="266" customWidth="1"/>
    <col min="7430" max="7430" width="11.8554687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1.5703125" style="266" bestFit="1" customWidth="1"/>
    <col min="7684" max="7684" width="8.5703125" style="266" customWidth="1"/>
    <col min="7685" max="7685" width="9.85546875" style="266" customWidth="1"/>
    <col min="7686" max="7686" width="11.8554687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1.5703125" style="266" bestFit="1" customWidth="1"/>
    <col min="7940" max="7940" width="8.5703125" style="266" customWidth="1"/>
    <col min="7941" max="7941" width="9.85546875" style="266" customWidth="1"/>
    <col min="7942" max="7942" width="11.8554687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1.5703125" style="266" bestFit="1" customWidth="1"/>
    <col min="8196" max="8196" width="8.5703125" style="266" customWidth="1"/>
    <col min="8197" max="8197" width="9.85546875" style="266" customWidth="1"/>
    <col min="8198" max="8198" width="11.8554687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1.5703125" style="266" bestFit="1" customWidth="1"/>
    <col min="8452" max="8452" width="8.5703125" style="266" customWidth="1"/>
    <col min="8453" max="8453" width="9.85546875" style="266" customWidth="1"/>
    <col min="8454" max="8454" width="11.8554687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1.5703125" style="266" bestFit="1" customWidth="1"/>
    <col min="8708" max="8708" width="8.5703125" style="266" customWidth="1"/>
    <col min="8709" max="8709" width="9.85546875" style="266" customWidth="1"/>
    <col min="8710" max="8710" width="11.8554687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1.5703125" style="266" bestFit="1" customWidth="1"/>
    <col min="8964" max="8964" width="8.5703125" style="266" customWidth="1"/>
    <col min="8965" max="8965" width="9.85546875" style="266" customWidth="1"/>
    <col min="8966" max="8966" width="11.8554687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1.5703125" style="266" bestFit="1" customWidth="1"/>
    <col min="9220" max="9220" width="8.5703125" style="266" customWidth="1"/>
    <col min="9221" max="9221" width="9.85546875" style="266" customWidth="1"/>
    <col min="9222" max="9222" width="11.8554687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1.5703125" style="266" bestFit="1" customWidth="1"/>
    <col min="9476" max="9476" width="8.5703125" style="266" customWidth="1"/>
    <col min="9477" max="9477" width="9.85546875" style="266" customWidth="1"/>
    <col min="9478" max="9478" width="11.8554687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1.5703125" style="266" bestFit="1" customWidth="1"/>
    <col min="9732" max="9732" width="8.5703125" style="266" customWidth="1"/>
    <col min="9733" max="9733" width="9.85546875" style="266" customWidth="1"/>
    <col min="9734" max="9734" width="11.8554687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1.5703125" style="266" bestFit="1" customWidth="1"/>
    <col min="9988" max="9988" width="8.5703125" style="266" customWidth="1"/>
    <col min="9989" max="9989" width="9.85546875" style="266" customWidth="1"/>
    <col min="9990" max="9990" width="11.8554687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1.5703125" style="266" bestFit="1" customWidth="1"/>
    <col min="10244" max="10244" width="8.5703125" style="266" customWidth="1"/>
    <col min="10245" max="10245" width="9.85546875" style="266" customWidth="1"/>
    <col min="10246" max="10246" width="11.8554687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1.5703125" style="266" bestFit="1" customWidth="1"/>
    <col min="10500" max="10500" width="8.5703125" style="266" customWidth="1"/>
    <col min="10501" max="10501" width="9.85546875" style="266" customWidth="1"/>
    <col min="10502" max="10502" width="11.8554687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1.5703125" style="266" bestFit="1" customWidth="1"/>
    <col min="10756" max="10756" width="8.5703125" style="266" customWidth="1"/>
    <col min="10757" max="10757" width="9.85546875" style="266" customWidth="1"/>
    <col min="10758" max="10758" width="11.8554687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1.5703125" style="266" bestFit="1" customWidth="1"/>
    <col min="11012" max="11012" width="8.5703125" style="266" customWidth="1"/>
    <col min="11013" max="11013" width="9.85546875" style="266" customWidth="1"/>
    <col min="11014" max="11014" width="11.8554687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1.5703125" style="266" bestFit="1" customWidth="1"/>
    <col min="11268" max="11268" width="8.5703125" style="266" customWidth="1"/>
    <col min="11269" max="11269" width="9.85546875" style="266" customWidth="1"/>
    <col min="11270" max="11270" width="11.8554687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1.5703125" style="266" bestFit="1" customWidth="1"/>
    <col min="11524" max="11524" width="8.5703125" style="266" customWidth="1"/>
    <col min="11525" max="11525" width="9.85546875" style="266" customWidth="1"/>
    <col min="11526" max="11526" width="11.8554687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1.5703125" style="266" bestFit="1" customWidth="1"/>
    <col min="11780" max="11780" width="8.5703125" style="266" customWidth="1"/>
    <col min="11781" max="11781" width="9.85546875" style="266" customWidth="1"/>
    <col min="11782" max="11782" width="11.8554687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1.5703125" style="266" bestFit="1" customWidth="1"/>
    <col min="12036" max="12036" width="8.5703125" style="266" customWidth="1"/>
    <col min="12037" max="12037" width="9.85546875" style="266" customWidth="1"/>
    <col min="12038" max="12038" width="11.8554687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1.5703125" style="266" bestFit="1" customWidth="1"/>
    <col min="12292" max="12292" width="8.5703125" style="266" customWidth="1"/>
    <col min="12293" max="12293" width="9.85546875" style="266" customWidth="1"/>
    <col min="12294" max="12294" width="11.8554687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1.5703125" style="266" bestFit="1" customWidth="1"/>
    <col min="12548" max="12548" width="8.5703125" style="266" customWidth="1"/>
    <col min="12549" max="12549" width="9.85546875" style="266" customWidth="1"/>
    <col min="12550" max="12550" width="11.8554687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1.5703125" style="266" bestFit="1" customWidth="1"/>
    <col min="12804" max="12804" width="8.5703125" style="266" customWidth="1"/>
    <col min="12805" max="12805" width="9.85546875" style="266" customWidth="1"/>
    <col min="12806" max="12806" width="11.8554687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1.5703125" style="266" bestFit="1" customWidth="1"/>
    <col min="13060" max="13060" width="8.5703125" style="266" customWidth="1"/>
    <col min="13061" max="13061" width="9.85546875" style="266" customWidth="1"/>
    <col min="13062" max="13062" width="11.8554687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1.5703125" style="266" bestFit="1" customWidth="1"/>
    <col min="13316" max="13316" width="8.5703125" style="266" customWidth="1"/>
    <col min="13317" max="13317" width="9.85546875" style="266" customWidth="1"/>
    <col min="13318" max="13318" width="11.8554687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1.5703125" style="266" bestFit="1" customWidth="1"/>
    <col min="13572" max="13572" width="8.5703125" style="266" customWidth="1"/>
    <col min="13573" max="13573" width="9.85546875" style="266" customWidth="1"/>
    <col min="13574" max="13574" width="11.8554687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1.5703125" style="266" bestFit="1" customWidth="1"/>
    <col min="13828" max="13828" width="8.5703125" style="266" customWidth="1"/>
    <col min="13829" max="13829" width="9.85546875" style="266" customWidth="1"/>
    <col min="13830" max="13830" width="11.8554687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1.5703125" style="266" bestFit="1" customWidth="1"/>
    <col min="14084" max="14084" width="8.5703125" style="266" customWidth="1"/>
    <col min="14085" max="14085" width="9.85546875" style="266" customWidth="1"/>
    <col min="14086" max="14086" width="11.8554687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1.5703125" style="266" bestFit="1" customWidth="1"/>
    <col min="14340" max="14340" width="8.5703125" style="266" customWidth="1"/>
    <col min="14341" max="14341" width="9.85546875" style="266" customWidth="1"/>
    <col min="14342" max="14342" width="11.8554687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1.5703125" style="266" bestFit="1" customWidth="1"/>
    <col min="14596" max="14596" width="8.5703125" style="266" customWidth="1"/>
    <col min="14597" max="14597" width="9.85546875" style="266" customWidth="1"/>
    <col min="14598" max="14598" width="11.8554687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1.5703125" style="266" bestFit="1" customWidth="1"/>
    <col min="14852" max="14852" width="8.5703125" style="266" customWidth="1"/>
    <col min="14853" max="14853" width="9.85546875" style="266" customWidth="1"/>
    <col min="14854" max="14854" width="11.8554687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1.5703125" style="266" bestFit="1" customWidth="1"/>
    <col min="15108" max="15108" width="8.5703125" style="266" customWidth="1"/>
    <col min="15109" max="15109" width="9.85546875" style="266" customWidth="1"/>
    <col min="15110" max="15110" width="11.8554687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1.5703125" style="266" bestFit="1" customWidth="1"/>
    <col min="15364" max="15364" width="8.5703125" style="266" customWidth="1"/>
    <col min="15365" max="15365" width="9.85546875" style="266" customWidth="1"/>
    <col min="15366" max="15366" width="11.8554687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1.5703125" style="266" bestFit="1" customWidth="1"/>
    <col min="15620" max="15620" width="8.5703125" style="266" customWidth="1"/>
    <col min="15621" max="15621" width="9.85546875" style="266" customWidth="1"/>
    <col min="15622" max="15622" width="11.8554687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1.5703125" style="266" bestFit="1" customWidth="1"/>
    <col min="15876" max="15876" width="8.5703125" style="266" customWidth="1"/>
    <col min="15877" max="15877" width="9.85546875" style="266" customWidth="1"/>
    <col min="15878" max="15878" width="11.8554687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1.5703125" style="266" bestFit="1" customWidth="1"/>
    <col min="16132" max="16132" width="8.5703125" style="266" customWidth="1"/>
    <col min="16133" max="16133" width="9.85546875" style="266" customWidth="1"/>
    <col min="16134" max="16134" width="11.8554687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476"/>
    </row>
    <row r="3" spans="1:8" ht="38.25" customHeight="1" x14ac:dyDescent="0.2">
      <c r="B3" s="593" t="s">
        <v>503</v>
      </c>
      <c r="C3" s="593"/>
      <c r="D3" s="593"/>
      <c r="E3" s="593"/>
      <c r="F3" s="593"/>
    </row>
    <row r="4" spans="1:8" x14ac:dyDescent="0.2">
      <c r="B4" s="268" t="s">
        <v>392</v>
      </c>
    </row>
    <row r="5" spans="1:8" hidden="1" outlineLevel="1" x14ac:dyDescent="0.2">
      <c r="B5" s="269">
        <v>5</v>
      </c>
      <c r="C5" s="270" t="s">
        <v>73</v>
      </c>
      <c r="D5" s="266">
        <v>0</v>
      </c>
      <c r="E5" s="285">
        <v>0.249</v>
      </c>
      <c r="F5" s="272">
        <f t="shared" ref="F5:F12" si="0">B5*D5*E5</f>
        <v>0</v>
      </c>
      <c r="H5" s="270">
        <f t="shared" ref="H5:H12" si="1">B5*D5</f>
        <v>0</v>
      </c>
    </row>
    <row r="6" spans="1:8" hidden="1" outlineLevel="1" x14ac:dyDescent="0.2">
      <c r="B6" s="269">
        <v>3.4</v>
      </c>
      <c r="C6" s="270" t="s">
        <v>73</v>
      </c>
      <c r="D6" s="266">
        <v>0</v>
      </c>
      <c r="E6" s="285">
        <v>0.30099999999999999</v>
      </c>
      <c r="F6" s="272">
        <f t="shared" si="0"/>
        <v>0</v>
      </c>
      <c r="H6" s="270">
        <f t="shared" si="1"/>
        <v>0</v>
      </c>
    </row>
    <row r="7" spans="1:8" hidden="1" outlineLevel="1" x14ac:dyDescent="0.2">
      <c r="B7" s="269">
        <v>3.4</v>
      </c>
      <c r="C7" s="270" t="s">
        <v>73</v>
      </c>
      <c r="D7" s="266">
        <v>0</v>
      </c>
      <c r="E7" s="285">
        <v>0.30099999999999999</v>
      </c>
      <c r="F7" s="272">
        <f t="shared" si="0"/>
        <v>0</v>
      </c>
      <c r="H7" s="270">
        <f t="shared" si="1"/>
        <v>0</v>
      </c>
    </row>
    <row r="8" spans="1:8" hidden="1" outlineLevel="1" x14ac:dyDescent="0.2">
      <c r="B8" s="269">
        <v>3.14</v>
      </c>
      <c r="C8" s="270" t="s">
        <v>73</v>
      </c>
      <c r="D8" s="266">
        <v>0</v>
      </c>
      <c r="E8" s="285">
        <v>0.30099999999999999</v>
      </c>
      <c r="F8" s="272">
        <f t="shared" si="0"/>
        <v>0</v>
      </c>
      <c r="H8" s="270">
        <f t="shared" si="1"/>
        <v>0</v>
      </c>
    </row>
    <row r="9" spans="1:8" hidden="1" outlineLevel="1" x14ac:dyDescent="0.2">
      <c r="B9" s="269">
        <v>2</v>
      </c>
      <c r="C9" s="270" t="s">
        <v>72</v>
      </c>
      <c r="D9" s="266">
        <v>0</v>
      </c>
      <c r="E9" s="285">
        <v>0.67700000000000005</v>
      </c>
      <c r="F9" s="272">
        <f t="shared" si="0"/>
        <v>0</v>
      </c>
      <c r="H9" s="270">
        <f t="shared" si="1"/>
        <v>0</v>
      </c>
    </row>
    <row r="10" spans="1:8" collapsed="1" x14ac:dyDescent="0.2">
      <c r="B10" s="269">
        <v>9</v>
      </c>
      <c r="C10" s="270" t="s">
        <v>78</v>
      </c>
      <c r="D10" s="266">
        <v>4</v>
      </c>
      <c r="E10" s="285">
        <v>0.18</v>
      </c>
      <c r="F10" s="272">
        <f t="shared" si="0"/>
        <v>6.4799999999999995</v>
      </c>
      <c r="H10" s="270">
        <f t="shared" si="1"/>
        <v>36</v>
      </c>
    </row>
    <row r="11" spans="1:8" x14ac:dyDescent="0.2">
      <c r="B11" s="269">
        <v>1.5</v>
      </c>
      <c r="C11" s="270" t="s">
        <v>78</v>
      </c>
      <c r="D11" s="266">
        <v>2</v>
      </c>
      <c r="E11" s="285">
        <v>0.42799999999999999</v>
      </c>
      <c r="F11" s="272">
        <f t="shared" si="0"/>
        <v>1.284</v>
      </c>
      <c r="H11" s="270">
        <f t="shared" si="1"/>
        <v>3</v>
      </c>
    </row>
    <row r="12" spans="1:8" outlineLevel="2" x14ac:dyDescent="0.2">
      <c r="B12" s="273">
        <v>0.5</v>
      </c>
      <c r="C12" s="274" t="s">
        <v>78</v>
      </c>
      <c r="D12" s="275">
        <v>4</v>
      </c>
      <c r="E12" s="470">
        <v>0.42799999999999999</v>
      </c>
      <c r="F12" s="277">
        <f t="shared" si="0"/>
        <v>0.85599999999999998</v>
      </c>
      <c r="G12" s="275"/>
      <c r="H12" s="274">
        <f t="shared" si="1"/>
        <v>2</v>
      </c>
    </row>
    <row r="13" spans="1:8" ht="15.75" x14ac:dyDescent="0.2">
      <c r="B13" s="279" t="s">
        <v>12</v>
      </c>
      <c r="D13" s="471">
        <f>SUM(D5:D12)</f>
        <v>10</v>
      </c>
      <c r="F13" s="280">
        <f>SUM(F5:F12)</f>
        <v>8.6199999999999992</v>
      </c>
      <c r="H13" s="270">
        <f>SUM(H5:H12)</f>
        <v>41</v>
      </c>
    </row>
    <row r="14" spans="1:8" outlineLevel="1" x14ac:dyDescent="0.2"/>
    <row r="15" spans="1:8" x14ac:dyDescent="0.2">
      <c r="B15" s="268" t="s">
        <v>13</v>
      </c>
    </row>
    <row r="16" spans="1:8" x14ac:dyDescent="0.2">
      <c r="A16" s="266">
        <v>1</v>
      </c>
      <c r="B16" s="282" t="s">
        <v>50</v>
      </c>
      <c r="C16" s="283">
        <v>1</v>
      </c>
      <c r="D16" s="272">
        <v>2.5499999999999998</v>
      </c>
      <c r="E16" s="266">
        <v>1</v>
      </c>
      <c r="F16" s="272">
        <f>D16/15*E16</f>
        <v>0.16999999999999998</v>
      </c>
    </row>
    <row r="17" spans="1:6" x14ac:dyDescent="0.2">
      <c r="A17" s="266">
        <v>2</v>
      </c>
      <c r="B17" s="282" t="s">
        <v>51</v>
      </c>
      <c r="C17" s="283">
        <v>2</v>
      </c>
      <c r="D17" s="272">
        <v>2.5</v>
      </c>
      <c r="E17" s="266">
        <v>1</v>
      </c>
      <c r="F17" s="272">
        <f>D17/15*E17</f>
        <v>0.16666666666666666</v>
      </c>
    </row>
    <row r="18" spans="1:6" ht="30" x14ac:dyDescent="0.2">
      <c r="A18" s="266">
        <v>3</v>
      </c>
      <c r="B18" s="282" t="s">
        <v>52</v>
      </c>
      <c r="C18" s="283"/>
      <c r="D18" s="272">
        <v>14.5</v>
      </c>
      <c r="E18" s="266">
        <v>0</v>
      </c>
      <c r="F18" s="272">
        <f>D18/15*E18</f>
        <v>0</v>
      </c>
    </row>
    <row r="19" spans="1:6" x14ac:dyDescent="0.2">
      <c r="A19" s="266">
        <v>4</v>
      </c>
      <c r="B19" s="282" t="s">
        <v>53</v>
      </c>
      <c r="C19" s="283" t="s">
        <v>436</v>
      </c>
      <c r="D19" s="272">
        <v>5.2</v>
      </c>
      <c r="E19" s="266">
        <v>1</v>
      </c>
      <c r="F19" s="272">
        <f>D19/15*E19</f>
        <v>0.34666666666666668</v>
      </c>
    </row>
    <row r="20" spans="1:6" x14ac:dyDescent="0.2">
      <c r="A20" s="266">
        <v>5</v>
      </c>
      <c r="B20" s="282"/>
      <c r="C20" s="283" t="s">
        <v>437</v>
      </c>
      <c r="D20" s="272">
        <v>11</v>
      </c>
      <c r="E20" s="266">
        <v>0</v>
      </c>
      <c r="F20" s="272">
        <f>D20/15*E20</f>
        <v>0</v>
      </c>
    </row>
    <row r="21" spans="1:6" x14ac:dyDescent="0.2">
      <c r="A21" s="266">
        <v>6</v>
      </c>
      <c r="B21" s="282" t="s">
        <v>54</v>
      </c>
      <c r="C21" s="283">
        <v>5</v>
      </c>
      <c r="D21" s="272">
        <v>1.1100000000000001</v>
      </c>
      <c r="E21" s="266">
        <v>2</v>
      </c>
      <c r="F21" s="272">
        <f>D21*E21</f>
        <v>2.2200000000000002</v>
      </c>
    </row>
    <row r="22" spans="1:6" x14ac:dyDescent="0.2">
      <c r="B22" s="282"/>
      <c r="C22" s="283"/>
      <c r="D22" s="272">
        <v>0.55000000000000004</v>
      </c>
      <c r="E22" s="266">
        <v>0</v>
      </c>
      <c r="F22" s="272">
        <f>D22*E22</f>
        <v>0</v>
      </c>
    </row>
    <row r="23" spans="1:6" x14ac:dyDescent="0.2">
      <c r="A23" s="266">
        <v>7</v>
      </c>
      <c r="B23" s="282" t="s">
        <v>397</v>
      </c>
      <c r="C23" s="283" t="s">
        <v>398</v>
      </c>
      <c r="D23" s="272">
        <v>1.8</v>
      </c>
      <c r="E23" s="266">
        <v>2</v>
      </c>
      <c r="F23" s="272">
        <f>D23*E23</f>
        <v>3.6</v>
      </c>
    </row>
    <row r="24" spans="1:6" ht="30" x14ac:dyDescent="0.2">
      <c r="A24" s="266">
        <v>8</v>
      </c>
      <c r="B24" s="282" t="s">
        <v>399</v>
      </c>
      <c r="C24" s="283" t="s">
        <v>400</v>
      </c>
      <c r="D24" s="272">
        <v>4.4000000000000004</v>
      </c>
      <c r="E24" s="266">
        <v>0</v>
      </c>
      <c r="F24" s="272">
        <f>D24*E24</f>
        <v>0</v>
      </c>
    </row>
    <row r="25" spans="1:6" x14ac:dyDescent="0.2">
      <c r="A25" s="266">
        <v>9</v>
      </c>
      <c r="B25" s="282" t="s">
        <v>245</v>
      </c>
      <c r="C25" s="283"/>
      <c r="D25" s="272"/>
      <c r="F25" s="272"/>
    </row>
    <row r="26" spans="1:6" x14ac:dyDescent="0.2">
      <c r="B26" s="282" t="s">
        <v>401</v>
      </c>
      <c r="C26" s="283" t="s">
        <v>438</v>
      </c>
      <c r="D26" s="272">
        <v>1.1000000000000001</v>
      </c>
      <c r="E26" s="475">
        <f>D13-D12</f>
        <v>6</v>
      </c>
      <c r="F26" s="272">
        <f t="shared" ref="F26:F39" si="2">D26*E26</f>
        <v>6.6000000000000005</v>
      </c>
    </row>
    <row r="27" spans="1:6" x14ac:dyDescent="0.2">
      <c r="B27" s="472" t="s">
        <v>403</v>
      </c>
      <c r="C27" s="283"/>
      <c r="D27" s="272">
        <v>3.7</v>
      </c>
      <c r="E27" s="266">
        <v>0</v>
      </c>
      <c r="F27" s="272">
        <f t="shared" si="2"/>
        <v>0</v>
      </c>
    </row>
    <row r="28" spans="1:6" x14ac:dyDescent="0.2">
      <c r="B28" s="282" t="s">
        <v>439</v>
      </c>
      <c r="C28" s="283" t="s">
        <v>440</v>
      </c>
      <c r="D28" s="272">
        <v>1.51</v>
      </c>
      <c r="E28" s="266">
        <v>0</v>
      </c>
      <c r="F28" s="272">
        <f t="shared" si="2"/>
        <v>0</v>
      </c>
    </row>
    <row r="29" spans="1:6" x14ac:dyDescent="0.2">
      <c r="B29" s="282" t="s">
        <v>405</v>
      </c>
      <c r="C29" s="283" t="s">
        <v>441</v>
      </c>
      <c r="D29" s="272">
        <v>1.3</v>
      </c>
      <c r="E29" s="266">
        <v>4</v>
      </c>
      <c r="F29" s="272">
        <f t="shared" si="2"/>
        <v>5.2</v>
      </c>
    </row>
    <row r="30" spans="1:6" x14ac:dyDescent="0.2">
      <c r="B30" s="282" t="s">
        <v>407</v>
      </c>
      <c r="C30" s="283" t="s">
        <v>442</v>
      </c>
      <c r="D30" s="272">
        <v>1.74</v>
      </c>
      <c r="E30" s="266">
        <v>0</v>
      </c>
      <c r="F30" s="272">
        <f t="shared" si="2"/>
        <v>0</v>
      </c>
    </row>
    <row r="31" spans="1:6" x14ac:dyDescent="0.2">
      <c r="B31" s="282" t="s">
        <v>443</v>
      </c>
      <c r="C31" s="283" t="s">
        <v>440</v>
      </c>
      <c r="D31" s="272">
        <v>1.05</v>
      </c>
      <c r="E31" s="266">
        <v>4</v>
      </c>
      <c r="F31" s="272">
        <f t="shared" si="2"/>
        <v>4.2</v>
      </c>
    </row>
    <row r="32" spans="1:6" ht="15.75" customHeight="1" x14ac:dyDescent="0.2">
      <c r="B32" s="282" t="s">
        <v>409</v>
      </c>
      <c r="C32" s="283" t="s">
        <v>444</v>
      </c>
      <c r="D32" s="272">
        <v>2.41</v>
      </c>
      <c r="E32" s="266">
        <v>2</v>
      </c>
      <c r="F32" s="272">
        <f t="shared" si="2"/>
        <v>4.82</v>
      </c>
    </row>
    <row r="33" spans="1:7" x14ac:dyDescent="0.2">
      <c r="B33" s="282" t="s">
        <v>411</v>
      </c>
      <c r="C33" s="283" t="s">
        <v>445</v>
      </c>
      <c r="D33" s="272">
        <v>1.3</v>
      </c>
      <c r="E33" s="266">
        <f>D12</f>
        <v>4</v>
      </c>
      <c r="F33" s="272">
        <f t="shared" si="2"/>
        <v>5.2</v>
      </c>
    </row>
    <row r="34" spans="1:7" ht="30" x14ac:dyDescent="0.2">
      <c r="A34" s="266">
        <v>10</v>
      </c>
      <c r="B34" s="282" t="s">
        <v>413</v>
      </c>
      <c r="C34" s="283">
        <v>27</v>
      </c>
      <c r="D34" s="272">
        <v>2.2000000000000002</v>
      </c>
      <c r="E34" s="266">
        <v>1</v>
      </c>
      <c r="F34" s="272">
        <f t="shared" si="2"/>
        <v>2.2000000000000002</v>
      </c>
    </row>
    <row r="35" spans="1:7" x14ac:dyDescent="0.2">
      <c r="A35" s="266">
        <v>11</v>
      </c>
      <c r="B35" s="282" t="s">
        <v>415</v>
      </c>
      <c r="C35" s="283" t="s">
        <v>446</v>
      </c>
      <c r="D35" s="272">
        <v>1.9</v>
      </c>
      <c r="E35" s="266">
        <v>2</v>
      </c>
      <c r="F35" s="272">
        <f t="shared" si="2"/>
        <v>3.8</v>
      </c>
    </row>
    <row r="36" spans="1:7" x14ac:dyDescent="0.2">
      <c r="A36" s="266">
        <v>12</v>
      </c>
      <c r="B36" s="282" t="s">
        <v>418</v>
      </c>
      <c r="C36" s="283">
        <v>30</v>
      </c>
      <c r="D36" s="285">
        <v>0.192</v>
      </c>
      <c r="E36" s="266">
        <v>4</v>
      </c>
      <c r="F36" s="272">
        <f t="shared" si="2"/>
        <v>0.76800000000000002</v>
      </c>
    </row>
    <row r="37" spans="1:7" x14ac:dyDescent="0.2">
      <c r="A37" s="266">
        <v>13</v>
      </c>
      <c r="B37" s="282" t="s">
        <v>419</v>
      </c>
      <c r="C37" s="283">
        <v>31</v>
      </c>
      <c r="D37" s="272">
        <v>2.4</v>
      </c>
      <c r="E37" s="266">
        <v>0</v>
      </c>
      <c r="F37" s="272">
        <f t="shared" si="2"/>
        <v>0</v>
      </c>
    </row>
    <row r="38" spans="1:7" x14ac:dyDescent="0.2">
      <c r="A38" s="266">
        <v>14</v>
      </c>
      <c r="B38" s="282" t="s">
        <v>61</v>
      </c>
      <c r="C38" s="283">
        <v>37</v>
      </c>
      <c r="D38" s="272">
        <v>2</v>
      </c>
      <c r="E38" s="266">
        <v>2</v>
      </c>
      <c r="F38" s="272">
        <f t="shared" si="2"/>
        <v>4</v>
      </c>
    </row>
    <row r="39" spans="1:7" x14ac:dyDescent="0.2">
      <c r="A39" s="266">
        <v>15</v>
      </c>
      <c r="B39" s="282" t="s">
        <v>139</v>
      </c>
      <c r="C39" s="283"/>
      <c r="D39" s="272">
        <v>3</v>
      </c>
      <c r="E39" s="266">
        <v>0</v>
      </c>
      <c r="F39" s="272">
        <f t="shared" si="2"/>
        <v>0</v>
      </c>
    </row>
    <row r="40" spans="1:7" x14ac:dyDescent="0.2">
      <c r="A40" s="266">
        <v>16</v>
      </c>
      <c r="B40" s="282" t="s">
        <v>62</v>
      </c>
      <c r="C40" s="283" t="s">
        <v>87</v>
      </c>
      <c r="D40" s="272">
        <v>12</v>
      </c>
      <c r="E40" s="266">
        <v>1</v>
      </c>
      <c r="F40" s="272">
        <f>D40/15*E40</f>
        <v>0.8</v>
      </c>
    </row>
    <row r="41" spans="1:7" x14ac:dyDescent="0.2">
      <c r="A41" s="266">
        <v>17</v>
      </c>
      <c r="B41" s="282" t="s">
        <v>64</v>
      </c>
      <c r="C41" s="283">
        <v>35</v>
      </c>
      <c r="D41" s="272">
        <v>3</v>
      </c>
      <c r="E41" s="266">
        <v>1</v>
      </c>
      <c r="F41" s="272">
        <f>D41/15*E41</f>
        <v>0.2</v>
      </c>
    </row>
    <row r="42" spans="1:7" x14ac:dyDescent="0.2">
      <c r="A42" s="266">
        <v>18</v>
      </c>
      <c r="B42" s="282" t="s">
        <v>65</v>
      </c>
      <c r="C42" s="283">
        <v>39</v>
      </c>
      <c r="D42" s="272">
        <v>6.92</v>
      </c>
      <c r="E42" s="266">
        <v>1</v>
      </c>
      <c r="F42" s="272">
        <f>D42/15*E42</f>
        <v>0.46133333333333332</v>
      </c>
    </row>
    <row r="43" spans="1:7" ht="15.75" thickBot="1" x14ac:dyDescent="0.25">
      <c r="A43" s="266">
        <v>19</v>
      </c>
      <c r="B43" s="286" t="s">
        <v>420</v>
      </c>
      <c r="C43" s="287" t="s">
        <v>447</v>
      </c>
      <c r="D43" s="473">
        <v>3.3000000000000002E-2</v>
      </c>
      <c r="E43" s="474">
        <f>H13</f>
        <v>41</v>
      </c>
      <c r="F43" s="288">
        <f>D43*E43</f>
        <v>1.353</v>
      </c>
    </row>
    <row r="44" spans="1:7" ht="15.75" x14ac:dyDescent="0.2">
      <c r="B44" s="279" t="s">
        <v>28</v>
      </c>
      <c r="C44" s="283"/>
      <c r="D44" s="272"/>
      <c r="F44" s="280">
        <f>SUM(F16:F43)</f>
        <v>46.105666666666671</v>
      </c>
    </row>
    <row r="45" spans="1:7" ht="15.75" x14ac:dyDescent="0.2">
      <c r="B45" s="279" t="s">
        <v>29</v>
      </c>
      <c r="C45" s="283"/>
      <c r="D45" s="272"/>
      <c r="F45" s="290">
        <f>F13+F44</f>
        <v>54.725666666666669</v>
      </c>
    </row>
    <row r="46" spans="1:7" x14ac:dyDescent="0.2">
      <c r="B46" s="512" t="s">
        <v>66</v>
      </c>
      <c r="C46" s="292"/>
      <c r="D46" s="293"/>
      <c r="E46" s="278"/>
      <c r="F46" s="294">
        <f>2*3*10/45</f>
        <v>1.3333333333333333</v>
      </c>
      <c r="G46" s="295" t="s">
        <v>67</v>
      </c>
    </row>
    <row r="47" spans="1:7" x14ac:dyDescent="0.2">
      <c r="B47" s="296" t="s">
        <v>30</v>
      </c>
      <c r="C47" s="278"/>
      <c r="D47" s="278"/>
      <c r="E47" s="278"/>
      <c r="F47" s="272">
        <f>1+2+2+1+2+1.5+5+3.5</f>
        <v>18</v>
      </c>
      <c r="G47" s="266" t="s">
        <v>67</v>
      </c>
    </row>
    <row r="48" spans="1:7" x14ac:dyDescent="0.2">
      <c r="B48" s="512" t="s">
        <v>31</v>
      </c>
      <c r="C48" s="278"/>
      <c r="D48" s="278"/>
      <c r="E48" s="293"/>
      <c r="F48" s="294">
        <f>5*(480-10-F47)/105</f>
        <v>21.523809523809526</v>
      </c>
      <c r="G48" s="295" t="s">
        <v>67</v>
      </c>
    </row>
    <row r="49" spans="3:7" x14ac:dyDescent="0.2">
      <c r="C49" s="594" t="s">
        <v>32</v>
      </c>
      <c r="D49" s="298">
        <f>(480-10-F46-F47-F48)*60</f>
        <v>25748.571428571431</v>
      </c>
      <c r="E49" s="595" t="s">
        <v>33</v>
      </c>
      <c r="F49" s="597">
        <f>D49/F45</f>
        <v>470.502654365193</v>
      </c>
      <c r="G49" s="596" t="s">
        <v>34</v>
      </c>
    </row>
    <row r="50" spans="3:7" x14ac:dyDescent="0.2">
      <c r="C50" s="594"/>
      <c r="D50" s="283" t="s">
        <v>35</v>
      </c>
      <c r="E50" s="595"/>
      <c r="F50" s="598"/>
      <c r="G50" s="596"/>
    </row>
  </sheetData>
  <mergeCells count="5">
    <mergeCell ref="B3:F3"/>
    <mergeCell ref="C49:C50"/>
    <mergeCell ref="E49:E50"/>
    <mergeCell ref="F49:F50"/>
    <mergeCell ref="G49:G50"/>
  </mergeCells>
  <pageMargins left="0.39370078740157483" right="0" top="0.39370078740157483" bottom="0" header="0" footer="0"/>
  <pageSetup paperSize="9" scale="85" orientation="portrait" horizontalDpi="4294967294" verticalDpi="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2"/>
  <sheetViews>
    <sheetView workbookViewId="0">
      <pane ySplit="4" topLeftCell="A26" activePane="bottomLeft" state="frozen"/>
      <selection activeCell="K30" sqref="K30"/>
      <selection pane="bottomLeft" activeCell="E54" sqref="E54"/>
    </sheetView>
  </sheetViews>
  <sheetFormatPr defaultRowHeight="15" outlineLevelRow="2" x14ac:dyDescent="0.2"/>
  <cols>
    <col min="1" max="1" width="3.5703125" style="266" customWidth="1"/>
    <col min="2" max="2" width="43.42578125" style="268" customWidth="1"/>
    <col min="3" max="3" width="11.5703125" style="266" bestFit="1" customWidth="1"/>
    <col min="4" max="4" width="8.5703125" style="266" customWidth="1"/>
    <col min="5" max="5" width="9.85546875" style="266" customWidth="1"/>
    <col min="6" max="6" width="11.8554687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1.5703125" style="266" bestFit="1" customWidth="1"/>
    <col min="260" max="260" width="8.5703125" style="266" customWidth="1"/>
    <col min="261" max="261" width="9.85546875" style="266" customWidth="1"/>
    <col min="262" max="262" width="11.8554687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1.5703125" style="266" bestFit="1" customWidth="1"/>
    <col min="516" max="516" width="8.5703125" style="266" customWidth="1"/>
    <col min="517" max="517" width="9.85546875" style="266" customWidth="1"/>
    <col min="518" max="518" width="11.8554687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1.5703125" style="266" bestFit="1" customWidth="1"/>
    <col min="772" max="772" width="8.5703125" style="266" customWidth="1"/>
    <col min="773" max="773" width="9.85546875" style="266" customWidth="1"/>
    <col min="774" max="774" width="11.8554687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1.5703125" style="266" bestFit="1" customWidth="1"/>
    <col min="1028" max="1028" width="8.5703125" style="266" customWidth="1"/>
    <col min="1029" max="1029" width="9.85546875" style="266" customWidth="1"/>
    <col min="1030" max="1030" width="11.8554687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1.5703125" style="266" bestFit="1" customWidth="1"/>
    <col min="1284" max="1284" width="8.5703125" style="266" customWidth="1"/>
    <col min="1285" max="1285" width="9.85546875" style="266" customWidth="1"/>
    <col min="1286" max="1286" width="11.8554687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1.5703125" style="266" bestFit="1" customWidth="1"/>
    <col min="1540" max="1540" width="8.5703125" style="266" customWidth="1"/>
    <col min="1541" max="1541" width="9.85546875" style="266" customWidth="1"/>
    <col min="1542" max="1542" width="11.8554687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1.5703125" style="266" bestFit="1" customWidth="1"/>
    <col min="1796" max="1796" width="8.5703125" style="266" customWidth="1"/>
    <col min="1797" max="1797" width="9.85546875" style="266" customWidth="1"/>
    <col min="1798" max="1798" width="11.8554687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1.5703125" style="266" bestFit="1" customWidth="1"/>
    <col min="2052" max="2052" width="8.5703125" style="266" customWidth="1"/>
    <col min="2053" max="2053" width="9.85546875" style="266" customWidth="1"/>
    <col min="2054" max="2054" width="11.8554687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1.5703125" style="266" bestFit="1" customWidth="1"/>
    <col min="2308" max="2308" width="8.5703125" style="266" customWidth="1"/>
    <col min="2309" max="2309" width="9.85546875" style="266" customWidth="1"/>
    <col min="2310" max="2310" width="11.8554687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1.5703125" style="266" bestFit="1" customWidth="1"/>
    <col min="2564" max="2564" width="8.5703125" style="266" customWidth="1"/>
    <col min="2565" max="2565" width="9.85546875" style="266" customWidth="1"/>
    <col min="2566" max="2566" width="11.8554687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1.5703125" style="266" bestFit="1" customWidth="1"/>
    <col min="2820" max="2820" width="8.5703125" style="266" customWidth="1"/>
    <col min="2821" max="2821" width="9.85546875" style="266" customWidth="1"/>
    <col min="2822" max="2822" width="11.8554687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1.5703125" style="266" bestFit="1" customWidth="1"/>
    <col min="3076" max="3076" width="8.5703125" style="266" customWidth="1"/>
    <col min="3077" max="3077" width="9.85546875" style="266" customWidth="1"/>
    <col min="3078" max="3078" width="11.8554687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1.5703125" style="266" bestFit="1" customWidth="1"/>
    <col min="3332" max="3332" width="8.5703125" style="266" customWidth="1"/>
    <col min="3333" max="3333" width="9.85546875" style="266" customWidth="1"/>
    <col min="3334" max="3334" width="11.8554687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1.5703125" style="266" bestFit="1" customWidth="1"/>
    <col min="3588" max="3588" width="8.5703125" style="266" customWidth="1"/>
    <col min="3589" max="3589" width="9.85546875" style="266" customWidth="1"/>
    <col min="3590" max="3590" width="11.8554687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1.5703125" style="266" bestFit="1" customWidth="1"/>
    <col min="3844" max="3844" width="8.5703125" style="266" customWidth="1"/>
    <col min="3845" max="3845" width="9.85546875" style="266" customWidth="1"/>
    <col min="3846" max="3846" width="11.8554687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1.5703125" style="266" bestFit="1" customWidth="1"/>
    <col min="4100" max="4100" width="8.5703125" style="266" customWidth="1"/>
    <col min="4101" max="4101" width="9.85546875" style="266" customWidth="1"/>
    <col min="4102" max="4102" width="11.8554687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1.5703125" style="266" bestFit="1" customWidth="1"/>
    <col min="4356" max="4356" width="8.5703125" style="266" customWidth="1"/>
    <col min="4357" max="4357" width="9.85546875" style="266" customWidth="1"/>
    <col min="4358" max="4358" width="11.8554687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1.5703125" style="266" bestFit="1" customWidth="1"/>
    <col min="4612" max="4612" width="8.5703125" style="266" customWidth="1"/>
    <col min="4613" max="4613" width="9.85546875" style="266" customWidth="1"/>
    <col min="4614" max="4614" width="11.8554687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1.5703125" style="266" bestFit="1" customWidth="1"/>
    <col min="4868" max="4868" width="8.5703125" style="266" customWidth="1"/>
    <col min="4869" max="4869" width="9.85546875" style="266" customWidth="1"/>
    <col min="4870" max="4870" width="11.8554687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1.5703125" style="266" bestFit="1" customWidth="1"/>
    <col min="5124" max="5124" width="8.5703125" style="266" customWidth="1"/>
    <col min="5125" max="5125" width="9.85546875" style="266" customWidth="1"/>
    <col min="5126" max="5126" width="11.8554687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1.5703125" style="266" bestFit="1" customWidth="1"/>
    <col min="5380" max="5380" width="8.5703125" style="266" customWidth="1"/>
    <col min="5381" max="5381" width="9.85546875" style="266" customWidth="1"/>
    <col min="5382" max="5382" width="11.8554687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1.5703125" style="266" bestFit="1" customWidth="1"/>
    <col min="5636" max="5636" width="8.5703125" style="266" customWidth="1"/>
    <col min="5637" max="5637" width="9.85546875" style="266" customWidth="1"/>
    <col min="5638" max="5638" width="11.8554687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1.5703125" style="266" bestFit="1" customWidth="1"/>
    <col min="5892" max="5892" width="8.5703125" style="266" customWidth="1"/>
    <col min="5893" max="5893" width="9.85546875" style="266" customWidth="1"/>
    <col min="5894" max="5894" width="11.8554687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1.5703125" style="266" bestFit="1" customWidth="1"/>
    <col min="6148" max="6148" width="8.5703125" style="266" customWidth="1"/>
    <col min="6149" max="6149" width="9.85546875" style="266" customWidth="1"/>
    <col min="6150" max="6150" width="11.8554687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1.5703125" style="266" bestFit="1" customWidth="1"/>
    <col min="6404" max="6404" width="8.5703125" style="266" customWidth="1"/>
    <col min="6405" max="6405" width="9.85546875" style="266" customWidth="1"/>
    <col min="6406" max="6406" width="11.8554687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1.5703125" style="266" bestFit="1" customWidth="1"/>
    <col min="6660" max="6660" width="8.5703125" style="266" customWidth="1"/>
    <col min="6661" max="6661" width="9.85546875" style="266" customWidth="1"/>
    <col min="6662" max="6662" width="11.8554687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1.5703125" style="266" bestFit="1" customWidth="1"/>
    <col min="6916" max="6916" width="8.5703125" style="266" customWidth="1"/>
    <col min="6917" max="6917" width="9.85546875" style="266" customWidth="1"/>
    <col min="6918" max="6918" width="11.8554687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1.5703125" style="266" bestFit="1" customWidth="1"/>
    <col min="7172" max="7172" width="8.5703125" style="266" customWidth="1"/>
    <col min="7173" max="7173" width="9.85546875" style="266" customWidth="1"/>
    <col min="7174" max="7174" width="11.8554687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1.5703125" style="266" bestFit="1" customWidth="1"/>
    <col min="7428" max="7428" width="8.5703125" style="266" customWidth="1"/>
    <col min="7429" max="7429" width="9.85546875" style="266" customWidth="1"/>
    <col min="7430" max="7430" width="11.8554687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1.5703125" style="266" bestFit="1" customWidth="1"/>
    <col min="7684" max="7684" width="8.5703125" style="266" customWidth="1"/>
    <col min="7685" max="7685" width="9.85546875" style="266" customWidth="1"/>
    <col min="7686" max="7686" width="11.8554687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1.5703125" style="266" bestFit="1" customWidth="1"/>
    <col min="7940" max="7940" width="8.5703125" style="266" customWidth="1"/>
    <col min="7941" max="7941" width="9.85546875" style="266" customWidth="1"/>
    <col min="7942" max="7942" width="11.8554687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1.5703125" style="266" bestFit="1" customWidth="1"/>
    <col min="8196" max="8196" width="8.5703125" style="266" customWidth="1"/>
    <col min="8197" max="8197" width="9.85546875" style="266" customWidth="1"/>
    <col min="8198" max="8198" width="11.8554687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1.5703125" style="266" bestFit="1" customWidth="1"/>
    <col min="8452" max="8452" width="8.5703125" style="266" customWidth="1"/>
    <col min="8453" max="8453" width="9.85546875" style="266" customWidth="1"/>
    <col min="8454" max="8454" width="11.8554687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1.5703125" style="266" bestFit="1" customWidth="1"/>
    <col min="8708" max="8708" width="8.5703125" style="266" customWidth="1"/>
    <col min="8709" max="8709" width="9.85546875" style="266" customWidth="1"/>
    <col min="8710" max="8710" width="11.8554687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1.5703125" style="266" bestFit="1" customWidth="1"/>
    <col min="8964" max="8964" width="8.5703125" style="266" customWidth="1"/>
    <col min="8965" max="8965" width="9.85546875" style="266" customWidth="1"/>
    <col min="8966" max="8966" width="11.8554687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1.5703125" style="266" bestFit="1" customWidth="1"/>
    <col min="9220" max="9220" width="8.5703125" style="266" customWidth="1"/>
    <col min="9221" max="9221" width="9.85546875" style="266" customWidth="1"/>
    <col min="9222" max="9222" width="11.8554687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1.5703125" style="266" bestFit="1" customWidth="1"/>
    <col min="9476" max="9476" width="8.5703125" style="266" customWidth="1"/>
    <col min="9477" max="9477" width="9.85546875" style="266" customWidth="1"/>
    <col min="9478" max="9478" width="11.8554687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1.5703125" style="266" bestFit="1" customWidth="1"/>
    <col min="9732" max="9732" width="8.5703125" style="266" customWidth="1"/>
    <col min="9733" max="9733" width="9.85546875" style="266" customWidth="1"/>
    <col min="9734" max="9734" width="11.8554687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1.5703125" style="266" bestFit="1" customWidth="1"/>
    <col min="9988" max="9988" width="8.5703125" style="266" customWidth="1"/>
    <col min="9989" max="9989" width="9.85546875" style="266" customWidth="1"/>
    <col min="9990" max="9990" width="11.8554687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1.5703125" style="266" bestFit="1" customWidth="1"/>
    <col min="10244" max="10244" width="8.5703125" style="266" customWidth="1"/>
    <col min="10245" max="10245" width="9.85546875" style="266" customWidth="1"/>
    <col min="10246" max="10246" width="11.8554687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1.5703125" style="266" bestFit="1" customWidth="1"/>
    <col min="10500" max="10500" width="8.5703125" style="266" customWidth="1"/>
    <col min="10501" max="10501" width="9.85546875" style="266" customWidth="1"/>
    <col min="10502" max="10502" width="11.8554687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1.5703125" style="266" bestFit="1" customWidth="1"/>
    <col min="10756" max="10756" width="8.5703125" style="266" customWidth="1"/>
    <col min="10757" max="10757" width="9.85546875" style="266" customWidth="1"/>
    <col min="10758" max="10758" width="11.8554687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1.5703125" style="266" bestFit="1" customWidth="1"/>
    <col min="11012" max="11012" width="8.5703125" style="266" customWidth="1"/>
    <col min="11013" max="11013" width="9.85546875" style="266" customWidth="1"/>
    <col min="11014" max="11014" width="11.8554687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1.5703125" style="266" bestFit="1" customWidth="1"/>
    <col min="11268" max="11268" width="8.5703125" style="266" customWidth="1"/>
    <col min="11269" max="11269" width="9.85546875" style="266" customWidth="1"/>
    <col min="11270" max="11270" width="11.8554687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1.5703125" style="266" bestFit="1" customWidth="1"/>
    <col min="11524" max="11524" width="8.5703125" style="266" customWidth="1"/>
    <col min="11525" max="11525" width="9.85546875" style="266" customWidth="1"/>
    <col min="11526" max="11526" width="11.8554687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1.5703125" style="266" bestFit="1" customWidth="1"/>
    <col min="11780" max="11780" width="8.5703125" style="266" customWidth="1"/>
    <col min="11781" max="11781" width="9.85546875" style="266" customWidth="1"/>
    <col min="11782" max="11782" width="11.8554687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1.5703125" style="266" bestFit="1" customWidth="1"/>
    <col min="12036" max="12036" width="8.5703125" style="266" customWidth="1"/>
    <col min="12037" max="12037" width="9.85546875" style="266" customWidth="1"/>
    <col min="12038" max="12038" width="11.8554687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1.5703125" style="266" bestFit="1" customWidth="1"/>
    <col min="12292" max="12292" width="8.5703125" style="266" customWidth="1"/>
    <col min="12293" max="12293" width="9.85546875" style="266" customWidth="1"/>
    <col min="12294" max="12294" width="11.8554687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1.5703125" style="266" bestFit="1" customWidth="1"/>
    <col min="12548" max="12548" width="8.5703125" style="266" customWidth="1"/>
    <col min="12549" max="12549" width="9.85546875" style="266" customWidth="1"/>
    <col min="12550" max="12550" width="11.8554687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1.5703125" style="266" bestFit="1" customWidth="1"/>
    <col min="12804" max="12804" width="8.5703125" style="266" customWidth="1"/>
    <col min="12805" max="12805" width="9.85546875" style="266" customWidth="1"/>
    <col min="12806" max="12806" width="11.8554687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1.5703125" style="266" bestFit="1" customWidth="1"/>
    <col min="13060" max="13060" width="8.5703125" style="266" customWidth="1"/>
    <col min="13061" max="13061" width="9.85546875" style="266" customWidth="1"/>
    <col min="13062" max="13062" width="11.8554687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1.5703125" style="266" bestFit="1" customWidth="1"/>
    <col min="13316" max="13316" width="8.5703125" style="266" customWidth="1"/>
    <col min="13317" max="13317" width="9.85546875" style="266" customWidth="1"/>
    <col min="13318" max="13318" width="11.8554687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1.5703125" style="266" bestFit="1" customWidth="1"/>
    <col min="13572" max="13572" width="8.5703125" style="266" customWidth="1"/>
    <col min="13573" max="13573" width="9.85546875" style="266" customWidth="1"/>
    <col min="13574" max="13574" width="11.8554687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1.5703125" style="266" bestFit="1" customWidth="1"/>
    <col min="13828" max="13828" width="8.5703125" style="266" customWidth="1"/>
    <col min="13829" max="13829" width="9.85546875" style="266" customWidth="1"/>
    <col min="13830" max="13830" width="11.8554687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1.5703125" style="266" bestFit="1" customWidth="1"/>
    <col min="14084" max="14084" width="8.5703125" style="266" customWidth="1"/>
    <col min="14085" max="14085" width="9.85546875" style="266" customWidth="1"/>
    <col min="14086" max="14086" width="11.8554687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1.5703125" style="266" bestFit="1" customWidth="1"/>
    <col min="14340" max="14340" width="8.5703125" style="266" customWidth="1"/>
    <col min="14341" max="14341" width="9.85546875" style="266" customWidth="1"/>
    <col min="14342" max="14342" width="11.8554687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1.5703125" style="266" bestFit="1" customWidth="1"/>
    <col min="14596" max="14596" width="8.5703125" style="266" customWidth="1"/>
    <col min="14597" max="14597" width="9.85546875" style="266" customWidth="1"/>
    <col min="14598" max="14598" width="11.8554687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1.5703125" style="266" bestFit="1" customWidth="1"/>
    <col min="14852" max="14852" width="8.5703125" style="266" customWidth="1"/>
    <col min="14853" max="14853" width="9.85546875" style="266" customWidth="1"/>
    <col min="14854" max="14854" width="11.8554687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1.5703125" style="266" bestFit="1" customWidth="1"/>
    <col min="15108" max="15108" width="8.5703125" style="266" customWidth="1"/>
    <col min="15109" max="15109" width="9.85546875" style="266" customWidth="1"/>
    <col min="15110" max="15110" width="11.8554687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1.5703125" style="266" bestFit="1" customWidth="1"/>
    <col min="15364" max="15364" width="8.5703125" style="266" customWidth="1"/>
    <col min="15365" max="15365" width="9.85546875" style="266" customWidth="1"/>
    <col min="15366" max="15366" width="11.8554687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1.5703125" style="266" bestFit="1" customWidth="1"/>
    <col min="15620" max="15620" width="8.5703125" style="266" customWidth="1"/>
    <col min="15621" max="15621" width="9.85546875" style="266" customWidth="1"/>
    <col min="15622" max="15622" width="11.8554687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1.5703125" style="266" bestFit="1" customWidth="1"/>
    <col min="15876" max="15876" width="8.5703125" style="266" customWidth="1"/>
    <col min="15877" max="15877" width="9.85546875" style="266" customWidth="1"/>
    <col min="15878" max="15878" width="11.8554687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1.5703125" style="266" bestFit="1" customWidth="1"/>
    <col min="16132" max="16132" width="8.5703125" style="266" customWidth="1"/>
    <col min="16133" max="16133" width="9.85546875" style="266" customWidth="1"/>
    <col min="16134" max="16134" width="11.8554687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2:8" ht="17.25" x14ac:dyDescent="0.2">
      <c r="B1" s="265"/>
      <c r="F1" s="267"/>
    </row>
    <row r="2" spans="2:8" x14ac:dyDescent="0.2">
      <c r="F2" s="476"/>
    </row>
    <row r="3" spans="2:8" ht="38.25" customHeight="1" x14ac:dyDescent="0.2">
      <c r="B3" s="593" t="s">
        <v>505</v>
      </c>
      <c r="C3" s="593"/>
      <c r="D3" s="593"/>
      <c r="E3" s="593"/>
      <c r="F3" s="593"/>
    </row>
    <row r="4" spans="2:8" x14ac:dyDescent="0.2">
      <c r="B4" s="268" t="s">
        <v>392</v>
      </c>
    </row>
    <row r="5" spans="2:8" hidden="1" outlineLevel="1" x14ac:dyDescent="0.2">
      <c r="B5" s="269">
        <v>5</v>
      </c>
      <c r="C5" s="270" t="s">
        <v>73</v>
      </c>
      <c r="D5" s="266">
        <v>0</v>
      </c>
      <c r="E5" s="285">
        <v>0.249</v>
      </c>
      <c r="F5" s="272">
        <f t="shared" ref="F5:F14" si="0">B5*D5*E5</f>
        <v>0</v>
      </c>
      <c r="H5" s="270">
        <f t="shared" ref="H5:H14" si="1">B5*D5</f>
        <v>0</v>
      </c>
    </row>
    <row r="6" spans="2:8" hidden="1" outlineLevel="1" x14ac:dyDescent="0.2">
      <c r="B6" s="269">
        <v>3.4</v>
      </c>
      <c r="C6" s="270" t="s">
        <v>73</v>
      </c>
      <c r="D6" s="266">
        <v>0</v>
      </c>
      <c r="E6" s="285">
        <v>0.30099999999999999</v>
      </c>
      <c r="F6" s="272">
        <f t="shared" si="0"/>
        <v>0</v>
      </c>
      <c r="H6" s="270">
        <f t="shared" si="1"/>
        <v>0</v>
      </c>
    </row>
    <row r="7" spans="2:8" hidden="1" outlineLevel="1" x14ac:dyDescent="0.2">
      <c r="B7" s="269">
        <v>3.4</v>
      </c>
      <c r="C7" s="270" t="s">
        <v>73</v>
      </c>
      <c r="D7" s="266">
        <v>0</v>
      </c>
      <c r="E7" s="285">
        <v>0.30099999999999999</v>
      </c>
      <c r="F7" s="272">
        <f t="shared" si="0"/>
        <v>0</v>
      </c>
      <c r="H7" s="270">
        <f t="shared" si="1"/>
        <v>0</v>
      </c>
    </row>
    <row r="8" spans="2:8" hidden="1" outlineLevel="1" x14ac:dyDescent="0.2">
      <c r="B8" s="269">
        <v>3.14</v>
      </c>
      <c r="C8" s="270" t="s">
        <v>73</v>
      </c>
      <c r="D8" s="266">
        <v>0</v>
      </c>
      <c r="E8" s="285">
        <v>0.30099999999999999</v>
      </c>
      <c r="F8" s="272">
        <f t="shared" si="0"/>
        <v>0</v>
      </c>
      <c r="H8" s="270">
        <f t="shared" si="1"/>
        <v>0</v>
      </c>
    </row>
    <row r="9" spans="2:8" hidden="1" outlineLevel="1" x14ac:dyDescent="0.2">
      <c r="B9" s="269">
        <v>2</v>
      </c>
      <c r="C9" s="270" t="s">
        <v>72</v>
      </c>
      <c r="D9" s="266">
        <v>0</v>
      </c>
      <c r="E9" s="285">
        <v>0.67700000000000005</v>
      </c>
      <c r="F9" s="272">
        <f t="shared" si="0"/>
        <v>0</v>
      </c>
      <c r="H9" s="270">
        <f t="shared" si="1"/>
        <v>0</v>
      </c>
    </row>
    <row r="10" spans="2:8" collapsed="1" x14ac:dyDescent="0.2">
      <c r="B10" s="269">
        <v>15</v>
      </c>
      <c r="C10" s="270" t="s">
        <v>394</v>
      </c>
      <c r="D10" s="266">
        <v>2</v>
      </c>
      <c r="E10" s="285">
        <v>0.14599999999999999</v>
      </c>
      <c r="F10" s="272">
        <f t="shared" si="0"/>
        <v>4.38</v>
      </c>
      <c r="H10" s="270">
        <f t="shared" si="1"/>
        <v>30</v>
      </c>
    </row>
    <row r="11" spans="2:8" x14ac:dyDescent="0.2">
      <c r="B11" s="269">
        <v>1.5</v>
      </c>
      <c r="C11" s="270" t="s">
        <v>78</v>
      </c>
      <c r="D11" s="266">
        <v>4</v>
      </c>
      <c r="E11" s="285">
        <v>0.42799999999999999</v>
      </c>
      <c r="F11" s="272">
        <f t="shared" si="0"/>
        <v>2.5680000000000001</v>
      </c>
      <c r="H11" s="270">
        <f t="shared" si="1"/>
        <v>6</v>
      </c>
    </row>
    <row r="12" spans="2:8" x14ac:dyDescent="0.2">
      <c r="B12" s="269">
        <v>3</v>
      </c>
      <c r="C12" s="270" t="s">
        <v>75</v>
      </c>
      <c r="D12" s="266">
        <v>4</v>
      </c>
      <c r="E12" s="285">
        <v>0.27400000000000002</v>
      </c>
      <c r="F12" s="272">
        <f t="shared" si="0"/>
        <v>3.2880000000000003</v>
      </c>
      <c r="H12" s="270">
        <f t="shared" si="1"/>
        <v>12</v>
      </c>
    </row>
    <row r="13" spans="2:8" x14ac:dyDescent="0.2">
      <c r="B13" s="269">
        <v>3</v>
      </c>
      <c r="C13" s="270" t="s">
        <v>78</v>
      </c>
      <c r="D13" s="266">
        <v>4</v>
      </c>
      <c r="E13" s="285">
        <v>0.35399999999999998</v>
      </c>
      <c r="F13" s="272">
        <f t="shared" si="0"/>
        <v>4.2479999999999993</v>
      </c>
      <c r="H13" s="270">
        <f t="shared" si="1"/>
        <v>12</v>
      </c>
    </row>
    <row r="14" spans="2:8" outlineLevel="2" x14ac:dyDescent="0.2">
      <c r="B14" s="273">
        <v>0.5</v>
      </c>
      <c r="C14" s="274" t="s">
        <v>78</v>
      </c>
      <c r="D14" s="275">
        <v>4</v>
      </c>
      <c r="E14" s="470">
        <v>0.42799999999999999</v>
      </c>
      <c r="F14" s="277">
        <f t="shared" si="0"/>
        <v>0.85599999999999998</v>
      </c>
      <c r="G14" s="275"/>
      <c r="H14" s="274">
        <f t="shared" si="1"/>
        <v>2</v>
      </c>
    </row>
    <row r="15" spans="2:8" ht="15.75" x14ac:dyDescent="0.2">
      <c r="B15" s="279" t="s">
        <v>12</v>
      </c>
      <c r="D15" s="471">
        <f>SUM(D5:D14)</f>
        <v>18</v>
      </c>
      <c r="F15" s="280">
        <f>SUM(F5:F14)</f>
        <v>15.34</v>
      </c>
      <c r="H15" s="270">
        <f>SUM(H5:H14)</f>
        <v>62</v>
      </c>
    </row>
    <row r="16" spans="2:8" outlineLevel="1" x14ac:dyDescent="0.2"/>
    <row r="17" spans="1:6" x14ac:dyDescent="0.2">
      <c r="B17" s="268" t="s">
        <v>13</v>
      </c>
    </row>
    <row r="18" spans="1:6" x14ac:dyDescent="0.2">
      <c r="A18" s="266">
        <v>1</v>
      </c>
      <c r="B18" s="282" t="s">
        <v>50</v>
      </c>
      <c r="C18" s="283">
        <v>1</v>
      </c>
      <c r="D18" s="272">
        <v>2.5499999999999998</v>
      </c>
      <c r="E18" s="266">
        <v>1</v>
      </c>
      <c r="F18" s="272">
        <f>D18/15*E18</f>
        <v>0.16999999999999998</v>
      </c>
    </row>
    <row r="19" spans="1:6" x14ac:dyDescent="0.2">
      <c r="A19" s="266">
        <v>2</v>
      </c>
      <c r="B19" s="282" t="s">
        <v>51</v>
      </c>
      <c r="C19" s="283">
        <v>2</v>
      </c>
      <c r="D19" s="272">
        <v>2.5</v>
      </c>
      <c r="E19" s="266">
        <v>1</v>
      </c>
      <c r="F19" s="272">
        <f>D19/15*E19</f>
        <v>0.16666666666666666</v>
      </c>
    </row>
    <row r="20" spans="1:6" ht="30" x14ac:dyDescent="0.2">
      <c r="A20" s="266">
        <v>3</v>
      </c>
      <c r="B20" s="282" t="s">
        <v>52</v>
      </c>
      <c r="C20" s="283"/>
      <c r="D20" s="272">
        <v>14.5</v>
      </c>
      <c r="E20" s="266">
        <v>0</v>
      </c>
      <c r="F20" s="272">
        <f>D20/15*E20</f>
        <v>0</v>
      </c>
    </row>
    <row r="21" spans="1:6" x14ac:dyDescent="0.2">
      <c r="A21" s="266">
        <v>4</v>
      </c>
      <c r="B21" s="282" t="s">
        <v>53</v>
      </c>
      <c r="C21" s="283" t="s">
        <v>436</v>
      </c>
      <c r="D21" s="272">
        <v>5.2</v>
      </c>
      <c r="E21" s="266">
        <v>0</v>
      </c>
      <c r="F21" s="272">
        <f>D21/15*E21</f>
        <v>0</v>
      </c>
    </row>
    <row r="22" spans="1:6" x14ac:dyDescent="0.2">
      <c r="A22" s="266">
        <v>5</v>
      </c>
      <c r="B22" s="282"/>
      <c r="C22" s="283" t="s">
        <v>437</v>
      </c>
      <c r="D22" s="272">
        <v>11</v>
      </c>
      <c r="E22" s="266">
        <v>1</v>
      </c>
      <c r="F22" s="272">
        <f>D22/15*E22</f>
        <v>0.73333333333333328</v>
      </c>
    </row>
    <row r="23" spans="1:6" x14ac:dyDescent="0.2">
      <c r="A23" s="266">
        <v>6</v>
      </c>
      <c r="B23" s="282" t="s">
        <v>54</v>
      </c>
      <c r="C23" s="283">
        <v>5</v>
      </c>
      <c r="D23" s="272">
        <v>1.1100000000000001</v>
      </c>
      <c r="E23" s="266">
        <v>2</v>
      </c>
      <c r="F23" s="272">
        <f>D23*E23</f>
        <v>2.2200000000000002</v>
      </c>
    </row>
    <row r="24" spans="1:6" x14ac:dyDescent="0.2">
      <c r="B24" s="282"/>
      <c r="C24" s="283"/>
      <c r="D24" s="272">
        <v>0.55000000000000004</v>
      </c>
      <c r="E24" s="266">
        <v>0</v>
      </c>
      <c r="F24" s="272">
        <f>D24*E24</f>
        <v>0</v>
      </c>
    </row>
    <row r="25" spans="1:6" x14ac:dyDescent="0.2">
      <c r="A25" s="266">
        <v>7</v>
      </c>
      <c r="B25" s="282" t="s">
        <v>397</v>
      </c>
      <c r="C25" s="283" t="s">
        <v>398</v>
      </c>
      <c r="D25" s="272">
        <v>1.8</v>
      </c>
      <c r="E25" s="266">
        <v>2</v>
      </c>
      <c r="F25" s="272">
        <f>D25*E25</f>
        <v>3.6</v>
      </c>
    </row>
    <row r="26" spans="1:6" ht="30" x14ac:dyDescent="0.2">
      <c r="A26" s="266">
        <v>8</v>
      </c>
      <c r="B26" s="282" t="s">
        <v>399</v>
      </c>
      <c r="C26" s="283" t="s">
        <v>400</v>
      </c>
      <c r="D26" s="272">
        <v>4.4000000000000004</v>
      </c>
      <c r="E26" s="266">
        <v>0</v>
      </c>
      <c r="F26" s="272">
        <f>D26*E26</f>
        <v>0</v>
      </c>
    </row>
    <row r="27" spans="1:6" x14ac:dyDescent="0.2">
      <c r="A27" s="266">
        <v>9</v>
      </c>
      <c r="B27" s="282" t="s">
        <v>245</v>
      </c>
      <c r="C27" s="283"/>
      <c r="D27" s="272"/>
      <c r="F27" s="272"/>
    </row>
    <row r="28" spans="1:6" x14ac:dyDescent="0.2">
      <c r="B28" s="282" t="s">
        <v>401</v>
      </c>
      <c r="C28" s="283" t="s">
        <v>438</v>
      </c>
      <c r="D28" s="272">
        <v>1.1000000000000001</v>
      </c>
      <c r="E28" s="475">
        <f>D15-D14</f>
        <v>14</v>
      </c>
      <c r="F28" s="272">
        <f t="shared" ref="F28:F41" si="2">D28*E28</f>
        <v>15.400000000000002</v>
      </c>
    </row>
    <row r="29" spans="1:6" x14ac:dyDescent="0.2">
      <c r="B29" s="472" t="s">
        <v>403</v>
      </c>
      <c r="C29" s="283"/>
      <c r="D29" s="272">
        <v>3.7</v>
      </c>
      <c r="E29" s="266">
        <v>2</v>
      </c>
      <c r="F29" s="272">
        <f t="shared" si="2"/>
        <v>7.4</v>
      </c>
    </row>
    <row r="30" spans="1:6" x14ac:dyDescent="0.2">
      <c r="B30" s="282" t="s">
        <v>439</v>
      </c>
      <c r="C30" s="283" t="s">
        <v>440</v>
      </c>
      <c r="D30" s="272">
        <v>1.51</v>
      </c>
      <c r="E30" s="266">
        <v>0</v>
      </c>
      <c r="F30" s="272">
        <f t="shared" si="2"/>
        <v>0</v>
      </c>
    </row>
    <row r="31" spans="1:6" x14ac:dyDescent="0.2">
      <c r="B31" s="282" t="s">
        <v>405</v>
      </c>
      <c r="C31" s="283" t="s">
        <v>441</v>
      </c>
      <c r="D31" s="272">
        <v>1.3</v>
      </c>
      <c r="E31" s="266">
        <v>2</v>
      </c>
      <c r="F31" s="272">
        <f t="shared" si="2"/>
        <v>2.6</v>
      </c>
    </row>
    <row r="32" spans="1:6" x14ac:dyDescent="0.2">
      <c r="B32" s="282" t="s">
        <v>407</v>
      </c>
      <c r="C32" s="283" t="s">
        <v>442</v>
      </c>
      <c r="D32" s="272">
        <v>1.74</v>
      </c>
      <c r="E32" s="266">
        <v>0</v>
      </c>
      <c r="F32" s="272">
        <f t="shared" si="2"/>
        <v>0</v>
      </c>
    </row>
    <row r="33" spans="1:7" x14ac:dyDescent="0.2">
      <c r="B33" s="282" t="s">
        <v>443</v>
      </c>
      <c r="C33" s="283" t="s">
        <v>440</v>
      </c>
      <c r="D33" s="272">
        <v>1.05</v>
      </c>
      <c r="E33" s="266">
        <v>4</v>
      </c>
      <c r="F33" s="272">
        <f t="shared" si="2"/>
        <v>4.2</v>
      </c>
    </row>
    <row r="34" spans="1:7" ht="15.75" customHeight="1" x14ac:dyDescent="0.2">
      <c r="B34" s="282" t="s">
        <v>409</v>
      </c>
      <c r="C34" s="283" t="s">
        <v>444</v>
      </c>
      <c r="D34" s="272">
        <v>2.41</v>
      </c>
      <c r="E34" s="266">
        <v>2</v>
      </c>
      <c r="F34" s="272">
        <f t="shared" si="2"/>
        <v>4.82</v>
      </c>
    </row>
    <row r="35" spans="1:7" x14ac:dyDescent="0.2">
      <c r="B35" s="282" t="s">
        <v>411</v>
      </c>
      <c r="C35" s="283" t="s">
        <v>445</v>
      </c>
      <c r="D35" s="272">
        <v>1.3</v>
      </c>
      <c r="E35" s="266">
        <f>D14</f>
        <v>4</v>
      </c>
      <c r="F35" s="272">
        <f t="shared" si="2"/>
        <v>5.2</v>
      </c>
    </row>
    <row r="36" spans="1:7" ht="30" x14ac:dyDescent="0.2">
      <c r="A36" s="266">
        <v>10</v>
      </c>
      <c r="B36" s="282" t="s">
        <v>413</v>
      </c>
      <c r="C36" s="283">
        <v>27</v>
      </c>
      <c r="D36" s="272">
        <v>2.2000000000000002</v>
      </c>
      <c r="E36" s="266">
        <v>1</v>
      </c>
      <c r="F36" s="272">
        <f t="shared" si="2"/>
        <v>2.2000000000000002</v>
      </c>
    </row>
    <row r="37" spans="1:7" x14ac:dyDescent="0.2">
      <c r="A37" s="266">
        <v>11</v>
      </c>
      <c r="B37" s="282" t="s">
        <v>415</v>
      </c>
      <c r="C37" s="283" t="s">
        <v>446</v>
      </c>
      <c r="D37" s="272">
        <v>1.9</v>
      </c>
      <c r="E37" s="266">
        <v>2</v>
      </c>
      <c r="F37" s="272">
        <f t="shared" si="2"/>
        <v>3.8</v>
      </c>
    </row>
    <row r="38" spans="1:7" x14ac:dyDescent="0.2">
      <c r="A38" s="266">
        <v>12</v>
      </c>
      <c r="B38" s="282" t="s">
        <v>418</v>
      </c>
      <c r="C38" s="283">
        <v>30</v>
      </c>
      <c r="D38" s="285">
        <v>0.192</v>
      </c>
      <c r="E38" s="266">
        <v>4</v>
      </c>
      <c r="F38" s="272">
        <f t="shared" si="2"/>
        <v>0.76800000000000002</v>
      </c>
    </row>
    <row r="39" spans="1:7" x14ac:dyDescent="0.2">
      <c r="A39" s="266">
        <v>13</v>
      </c>
      <c r="B39" s="282" t="s">
        <v>419</v>
      </c>
      <c r="C39" s="283">
        <v>31</v>
      </c>
      <c r="D39" s="272">
        <v>2.4</v>
      </c>
      <c r="E39" s="266">
        <v>0</v>
      </c>
      <c r="F39" s="272">
        <f t="shared" si="2"/>
        <v>0</v>
      </c>
    </row>
    <row r="40" spans="1:7" x14ac:dyDescent="0.2">
      <c r="A40" s="266">
        <v>14</v>
      </c>
      <c r="B40" s="282" t="s">
        <v>61</v>
      </c>
      <c r="C40" s="283">
        <v>37</v>
      </c>
      <c r="D40" s="272">
        <v>2</v>
      </c>
      <c r="E40" s="266">
        <v>2</v>
      </c>
      <c r="F40" s="272">
        <f t="shared" si="2"/>
        <v>4</v>
      </c>
    </row>
    <row r="41" spans="1:7" x14ac:dyDescent="0.2">
      <c r="A41" s="266">
        <v>15</v>
      </c>
      <c r="B41" s="282" t="s">
        <v>139</v>
      </c>
      <c r="C41" s="283"/>
      <c r="D41" s="272">
        <v>3</v>
      </c>
      <c r="E41" s="266">
        <v>0</v>
      </c>
      <c r="F41" s="272">
        <f t="shared" si="2"/>
        <v>0</v>
      </c>
    </row>
    <row r="42" spans="1:7" x14ac:dyDescent="0.2">
      <c r="A42" s="266">
        <v>16</v>
      </c>
      <c r="B42" s="282" t="s">
        <v>62</v>
      </c>
      <c r="C42" s="283" t="s">
        <v>87</v>
      </c>
      <c r="D42" s="272">
        <v>12</v>
      </c>
      <c r="E42" s="266">
        <v>1</v>
      </c>
      <c r="F42" s="272">
        <f>D42/15*E42</f>
        <v>0.8</v>
      </c>
    </row>
    <row r="43" spans="1:7" x14ac:dyDescent="0.2">
      <c r="A43" s="266">
        <v>17</v>
      </c>
      <c r="B43" s="282" t="s">
        <v>64</v>
      </c>
      <c r="C43" s="283">
        <v>35</v>
      </c>
      <c r="D43" s="272">
        <v>3</v>
      </c>
      <c r="E43" s="266">
        <v>1</v>
      </c>
      <c r="F43" s="272">
        <f>D43/15*E43</f>
        <v>0.2</v>
      </c>
    </row>
    <row r="44" spans="1:7" x14ac:dyDescent="0.2">
      <c r="A44" s="266">
        <v>18</v>
      </c>
      <c r="B44" s="282" t="s">
        <v>65</v>
      </c>
      <c r="C44" s="283">
        <v>39</v>
      </c>
      <c r="D44" s="272">
        <v>6.92</v>
      </c>
      <c r="E44" s="266">
        <v>1</v>
      </c>
      <c r="F44" s="272">
        <f>D44/15*E44</f>
        <v>0.46133333333333332</v>
      </c>
    </row>
    <row r="45" spans="1:7" ht="15.75" thickBot="1" x14ac:dyDescent="0.25">
      <c r="A45" s="266">
        <v>19</v>
      </c>
      <c r="B45" s="286" t="s">
        <v>420</v>
      </c>
      <c r="C45" s="287" t="s">
        <v>447</v>
      </c>
      <c r="D45" s="473">
        <v>3.3000000000000002E-2</v>
      </c>
      <c r="E45" s="474">
        <f>H15</f>
        <v>62</v>
      </c>
      <c r="F45" s="288">
        <f>D45*E45</f>
        <v>2.0460000000000003</v>
      </c>
    </row>
    <row r="46" spans="1:7" ht="15.75" x14ac:dyDescent="0.2">
      <c r="B46" s="279" t="s">
        <v>28</v>
      </c>
      <c r="C46" s="283"/>
      <c r="D46" s="272"/>
      <c r="F46" s="280">
        <f>SUM(F18:F45)</f>
        <v>60.785333333333348</v>
      </c>
    </row>
    <row r="47" spans="1:7" ht="15.75" x14ac:dyDescent="0.2">
      <c r="B47" s="279" t="s">
        <v>29</v>
      </c>
      <c r="C47" s="283"/>
      <c r="D47" s="272"/>
      <c r="F47" s="290">
        <f>F15+F46</f>
        <v>76.125333333333344</v>
      </c>
    </row>
    <row r="48" spans="1:7" x14ac:dyDescent="0.2">
      <c r="B48" s="512" t="s">
        <v>66</v>
      </c>
      <c r="C48" s="292"/>
      <c r="D48" s="293"/>
      <c r="E48" s="278"/>
      <c r="F48" s="294">
        <f>2*3*10/45</f>
        <v>1.3333333333333333</v>
      </c>
      <c r="G48" s="295" t="s">
        <v>67</v>
      </c>
    </row>
    <row r="49" spans="2:7" x14ac:dyDescent="0.2">
      <c r="B49" s="296" t="s">
        <v>30</v>
      </c>
      <c r="C49" s="278"/>
      <c r="D49" s="278"/>
      <c r="E49" s="278"/>
      <c r="F49" s="272">
        <f>1+2+2+1+2+1.5+5+3.5</f>
        <v>18</v>
      </c>
      <c r="G49" s="266" t="s">
        <v>67</v>
      </c>
    </row>
    <row r="50" spans="2:7" x14ac:dyDescent="0.2">
      <c r="B50" s="512" t="s">
        <v>31</v>
      </c>
      <c r="C50" s="278"/>
      <c r="D50" s="278"/>
      <c r="E50" s="293"/>
      <c r="F50" s="294">
        <f>5*(480-10-F49)/105</f>
        <v>21.523809523809526</v>
      </c>
      <c r="G50" s="295" t="s">
        <v>67</v>
      </c>
    </row>
    <row r="51" spans="2:7" x14ac:dyDescent="0.2">
      <c r="C51" s="594" t="s">
        <v>32</v>
      </c>
      <c r="D51" s="298">
        <f>(480-10-F48-F49-F50)*60</f>
        <v>25748.571428571431</v>
      </c>
      <c r="E51" s="595" t="s">
        <v>33</v>
      </c>
      <c r="F51" s="597">
        <f>D51/F47</f>
        <v>338.23919451130718</v>
      </c>
      <c r="G51" s="596" t="s">
        <v>34</v>
      </c>
    </row>
    <row r="52" spans="2:7" x14ac:dyDescent="0.2">
      <c r="C52" s="594"/>
      <c r="D52" s="283" t="s">
        <v>35</v>
      </c>
      <c r="E52" s="595"/>
      <c r="F52" s="598"/>
      <c r="G52" s="596"/>
    </row>
  </sheetData>
  <mergeCells count="5">
    <mergeCell ref="B3:F3"/>
    <mergeCell ref="C51:C52"/>
    <mergeCell ref="E51:E52"/>
    <mergeCell ref="F51:F52"/>
    <mergeCell ref="G51:G52"/>
  </mergeCells>
  <pageMargins left="0.39370078740157483" right="0" top="0.39370078740157483" bottom="0" header="0" footer="0"/>
  <pageSetup paperSize="9" scale="85" orientation="portrait" horizontalDpi="4294967294" verticalDpi="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3"/>
  <sheetViews>
    <sheetView workbookViewId="0">
      <pane ySplit="4" topLeftCell="A5" activePane="bottomLeft" state="frozen"/>
      <selection activeCell="K30" sqref="K30"/>
      <selection pane="bottomLeft" activeCell="B4" sqref="B4"/>
    </sheetView>
  </sheetViews>
  <sheetFormatPr defaultRowHeight="15" x14ac:dyDescent="0.2"/>
  <cols>
    <col min="1" max="1" width="3.5703125" style="266" customWidth="1"/>
    <col min="2" max="2" width="43.42578125" style="268" customWidth="1"/>
    <col min="3" max="3" width="11.5703125" style="266" bestFit="1" customWidth="1"/>
    <col min="4" max="5" width="9.28515625" style="266" bestFit="1" customWidth="1"/>
    <col min="6" max="6" width="12.14062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1.5703125" style="266" bestFit="1" customWidth="1"/>
    <col min="260" max="261" width="9.28515625" style="266" bestFit="1" customWidth="1"/>
    <col min="262" max="262" width="12.14062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1.5703125" style="266" bestFit="1" customWidth="1"/>
    <col min="516" max="517" width="9.28515625" style="266" bestFit="1" customWidth="1"/>
    <col min="518" max="518" width="12.14062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1.5703125" style="266" bestFit="1" customWidth="1"/>
    <col min="772" max="773" width="9.28515625" style="266" bestFit="1" customWidth="1"/>
    <col min="774" max="774" width="12.14062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1.5703125" style="266" bestFit="1" customWidth="1"/>
    <col min="1028" max="1029" width="9.28515625" style="266" bestFit="1" customWidth="1"/>
    <col min="1030" max="1030" width="12.14062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1.5703125" style="266" bestFit="1" customWidth="1"/>
    <col min="1284" max="1285" width="9.28515625" style="266" bestFit="1" customWidth="1"/>
    <col min="1286" max="1286" width="12.14062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1.5703125" style="266" bestFit="1" customWidth="1"/>
    <col min="1540" max="1541" width="9.28515625" style="266" bestFit="1" customWidth="1"/>
    <col min="1542" max="1542" width="12.14062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1.5703125" style="266" bestFit="1" customWidth="1"/>
    <col min="1796" max="1797" width="9.28515625" style="266" bestFit="1" customWidth="1"/>
    <col min="1798" max="1798" width="12.14062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1.5703125" style="266" bestFit="1" customWidth="1"/>
    <col min="2052" max="2053" width="9.28515625" style="266" bestFit="1" customWidth="1"/>
    <col min="2054" max="2054" width="12.14062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1.5703125" style="266" bestFit="1" customWidth="1"/>
    <col min="2308" max="2309" width="9.28515625" style="266" bestFit="1" customWidth="1"/>
    <col min="2310" max="2310" width="12.14062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1.5703125" style="266" bestFit="1" customWidth="1"/>
    <col min="2564" max="2565" width="9.28515625" style="266" bestFit="1" customWidth="1"/>
    <col min="2566" max="2566" width="12.14062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1.5703125" style="266" bestFit="1" customWidth="1"/>
    <col min="2820" max="2821" width="9.28515625" style="266" bestFit="1" customWidth="1"/>
    <col min="2822" max="2822" width="12.14062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1.5703125" style="266" bestFit="1" customWidth="1"/>
    <col min="3076" max="3077" width="9.28515625" style="266" bestFit="1" customWidth="1"/>
    <col min="3078" max="3078" width="12.14062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1.5703125" style="266" bestFit="1" customWidth="1"/>
    <col min="3332" max="3333" width="9.28515625" style="266" bestFit="1" customWidth="1"/>
    <col min="3334" max="3334" width="12.14062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1.5703125" style="266" bestFit="1" customWidth="1"/>
    <col min="3588" max="3589" width="9.28515625" style="266" bestFit="1" customWidth="1"/>
    <col min="3590" max="3590" width="12.14062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1.5703125" style="266" bestFit="1" customWidth="1"/>
    <col min="3844" max="3845" width="9.28515625" style="266" bestFit="1" customWidth="1"/>
    <col min="3846" max="3846" width="12.14062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1.5703125" style="266" bestFit="1" customWidth="1"/>
    <col min="4100" max="4101" width="9.28515625" style="266" bestFit="1" customWidth="1"/>
    <col min="4102" max="4102" width="12.14062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1.5703125" style="266" bestFit="1" customWidth="1"/>
    <col min="4356" max="4357" width="9.28515625" style="266" bestFit="1" customWidth="1"/>
    <col min="4358" max="4358" width="12.14062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1.5703125" style="266" bestFit="1" customWidth="1"/>
    <col min="4612" max="4613" width="9.28515625" style="266" bestFit="1" customWidth="1"/>
    <col min="4614" max="4614" width="12.14062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1.5703125" style="266" bestFit="1" customWidth="1"/>
    <col min="4868" max="4869" width="9.28515625" style="266" bestFit="1" customWidth="1"/>
    <col min="4870" max="4870" width="12.14062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1.5703125" style="266" bestFit="1" customWidth="1"/>
    <col min="5124" max="5125" width="9.28515625" style="266" bestFit="1" customWidth="1"/>
    <col min="5126" max="5126" width="12.14062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1.5703125" style="266" bestFit="1" customWidth="1"/>
    <col min="5380" max="5381" width="9.28515625" style="266" bestFit="1" customWidth="1"/>
    <col min="5382" max="5382" width="12.14062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1.5703125" style="266" bestFit="1" customWidth="1"/>
    <col min="5636" max="5637" width="9.28515625" style="266" bestFit="1" customWidth="1"/>
    <col min="5638" max="5638" width="12.14062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1.5703125" style="266" bestFit="1" customWidth="1"/>
    <col min="5892" max="5893" width="9.28515625" style="266" bestFit="1" customWidth="1"/>
    <col min="5894" max="5894" width="12.14062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1.5703125" style="266" bestFit="1" customWidth="1"/>
    <col min="6148" max="6149" width="9.28515625" style="266" bestFit="1" customWidth="1"/>
    <col min="6150" max="6150" width="12.14062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1.5703125" style="266" bestFit="1" customWidth="1"/>
    <col min="6404" max="6405" width="9.28515625" style="266" bestFit="1" customWidth="1"/>
    <col min="6406" max="6406" width="12.14062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1.5703125" style="266" bestFit="1" customWidth="1"/>
    <col min="6660" max="6661" width="9.28515625" style="266" bestFit="1" customWidth="1"/>
    <col min="6662" max="6662" width="12.14062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1.5703125" style="266" bestFit="1" customWidth="1"/>
    <col min="6916" max="6917" width="9.28515625" style="266" bestFit="1" customWidth="1"/>
    <col min="6918" max="6918" width="12.14062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1.5703125" style="266" bestFit="1" customWidth="1"/>
    <col min="7172" max="7173" width="9.28515625" style="266" bestFit="1" customWidth="1"/>
    <col min="7174" max="7174" width="12.14062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1.5703125" style="266" bestFit="1" customWidth="1"/>
    <col min="7428" max="7429" width="9.28515625" style="266" bestFit="1" customWidth="1"/>
    <col min="7430" max="7430" width="12.14062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1.5703125" style="266" bestFit="1" customWidth="1"/>
    <col min="7684" max="7685" width="9.28515625" style="266" bestFit="1" customWidth="1"/>
    <col min="7686" max="7686" width="12.14062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1.5703125" style="266" bestFit="1" customWidth="1"/>
    <col min="7940" max="7941" width="9.28515625" style="266" bestFit="1" customWidth="1"/>
    <col min="7942" max="7942" width="12.14062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1.5703125" style="266" bestFit="1" customWidth="1"/>
    <col min="8196" max="8197" width="9.28515625" style="266" bestFit="1" customWidth="1"/>
    <col min="8198" max="8198" width="12.14062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1.5703125" style="266" bestFit="1" customWidth="1"/>
    <col min="8452" max="8453" width="9.28515625" style="266" bestFit="1" customWidth="1"/>
    <col min="8454" max="8454" width="12.14062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1.5703125" style="266" bestFit="1" customWidth="1"/>
    <col min="8708" max="8709" width="9.28515625" style="266" bestFit="1" customWidth="1"/>
    <col min="8710" max="8710" width="12.14062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1.5703125" style="266" bestFit="1" customWidth="1"/>
    <col min="8964" max="8965" width="9.28515625" style="266" bestFit="1" customWidth="1"/>
    <col min="8966" max="8966" width="12.14062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1.5703125" style="266" bestFit="1" customWidth="1"/>
    <col min="9220" max="9221" width="9.28515625" style="266" bestFit="1" customWidth="1"/>
    <col min="9222" max="9222" width="12.14062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1.5703125" style="266" bestFit="1" customWidth="1"/>
    <col min="9476" max="9477" width="9.28515625" style="266" bestFit="1" customWidth="1"/>
    <col min="9478" max="9478" width="12.14062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1.5703125" style="266" bestFit="1" customWidth="1"/>
    <col min="9732" max="9733" width="9.28515625" style="266" bestFit="1" customWidth="1"/>
    <col min="9734" max="9734" width="12.14062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1.5703125" style="266" bestFit="1" customWidth="1"/>
    <col min="9988" max="9989" width="9.28515625" style="266" bestFit="1" customWidth="1"/>
    <col min="9990" max="9990" width="12.14062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1.5703125" style="266" bestFit="1" customWidth="1"/>
    <col min="10244" max="10245" width="9.28515625" style="266" bestFit="1" customWidth="1"/>
    <col min="10246" max="10246" width="12.14062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1.5703125" style="266" bestFit="1" customWidth="1"/>
    <col min="10500" max="10501" width="9.28515625" style="266" bestFit="1" customWidth="1"/>
    <col min="10502" max="10502" width="12.14062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1.5703125" style="266" bestFit="1" customWidth="1"/>
    <col min="10756" max="10757" width="9.28515625" style="266" bestFit="1" customWidth="1"/>
    <col min="10758" max="10758" width="12.14062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1.5703125" style="266" bestFit="1" customWidth="1"/>
    <col min="11012" max="11013" width="9.28515625" style="266" bestFit="1" customWidth="1"/>
    <col min="11014" max="11014" width="12.14062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1.5703125" style="266" bestFit="1" customWidth="1"/>
    <col min="11268" max="11269" width="9.28515625" style="266" bestFit="1" customWidth="1"/>
    <col min="11270" max="11270" width="12.14062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1.5703125" style="266" bestFit="1" customWidth="1"/>
    <col min="11524" max="11525" width="9.28515625" style="266" bestFit="1" customWidth="1"/>
    <col min="11526" max="11526" width="12.14062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1.5703125" style="266" bestFit="1" customWidth="1"/>
    <col min="11780" max="11781" width="9.28515625" style="266" bestFit="1" customWidth="1"/>
    <col min="11782" max="11782" width="12.14062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1.5703125" style="266" bestFit="1" customWidth="1"/>
    <col min="12036" max="12037" width="9.28515625" style="266" bestFit="1" customWidth="1"/>
    <col min="12038" max="12038" width="12.14062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1.5703125" style="266" bestFit="1" customWidth="1"/>
    <col min="12292" max="12293" width="9.28515625" style="266" bestFit="1" customWidth="1"/>
    <col min="12294" max="12294" width="12.14062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1.5703125" style="266" bestFit="1" customWidth="1"/>
    <col min="12548" max="12549" width="9.28515625" style="266" bestFit="1" customWidth="1"/>
    <col min="12550" max="12550" width="12.14062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1.5703125" style="266" bestFit="1" customWidth="1"/>
    <col min="12804" max="12805" width="9.28515625" style="266" bestFit="1" customWidth="1"/>
    <col min="12806" max="12806" width="12.14062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1.5703125" style="266" bestFit="1" customWidth="1"/>
    <col min="13060" max="13061" width="9.28515625" style="266" bestFit="1" customWidth="1"/>
    <col min="13062" max="13062" width="12.14062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1.5703125" style="266" bestFit="1" customWidth="1"/>
    <col min="13316" max="13317" width="9.28515625" style="266" bestFit="1" customWidth="1"/>
    <col min="13318" max="13318" width="12.14062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1.5703125" style="266" bestFit="1" customWidth="1"/>
    <col min="13572" max="13573" width="9.28515625" style="266" bestFit="1" customWidth="1"/>
    <col min="13574" max="13574" width="12.14062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1.5703125" style="266" bestFit="1" customWidth="1"/>
    <col min="13828" max="13829" width="9.28515625" style="266" bestFit="1" customWidth="1"/>
    <col min="13830" max="13830" width="12.14062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1.5703125" style="266" bestFit="1" customWidth="1"/>
    <col min="14084" max="14085" width="9.28515625" style="266" bestFit="1" customWidth="1"/>
    <col min="14086" max="14086" width="12.14062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1.5703125" style="266" bestFit="1" customWidth="1"/>
    <col min="14340" max="14341" width="9.28515625" style="266" bestFit="1" customWidth="1"/>
    <col min="14342" max="14342" width="12.14062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1.5703125" style="266" bestFit="1" customWidth="1"/>
    <col min="14596" max="14597" width="9.28515625" style="266" bestFit="1" customWidth="1"/>
    <col min="14598" max="14598" width="12.14062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1.5703125" style="266" bestFit="1" customWidth="1"/>
    <col min="14852" max="14853" width="9.28515625" style="266" bestFit="1" customWidth="1"/>
    <col min="14854" max="14854" width="12.14062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1.5703125" style="266" bestFit="1" customWidth="1"/>
    <col min="15108" max="15109" width="9.28515625" style="266" bestFit="1" customWidth="1"/>
    <col min="15110" max="15110" width="12.14062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1.5703125" style="266" bestFit="1" customWidth="1"/>
    <col min="15364" max="15365" width="9.28515625" style="266" bestFit="1" customWidth="1"/>
    <col min="15366" max="15366" width="12.14062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1.5703125" style="266" bestFit="1" customWidth="1"/>
    <col min="15620" max="15621" width="9.28515625" style="266" bestFit="1" customWidth="1"/>
    <col min="15622" max="15622" width="12.14062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1.5703125" style="266" bestFit="1" customWidth="1"/>
    <col min="15876" max="15877" width="9.28515625" style="266" bestFit="1" customWidth="1"/>
    <col min="15878" max="15878" width="12.14062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1.5703125" style="266" bestFit="1" customWidth="1"/>
    <col min="16132" max="16133" width="9.28515625" style="266" bestFit="1" customWidth="1"/>
    <col min="16134" max="16134" width="12.14062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9.75" customHeight="1" x14ac:dyDescent="0.2">
      <c r="B3" s="593" t="s">
        <v>506</v>
      </c>
      <c r="C3" s="593"/>
      <c r="D3" s="593"/>
      <c r="E3" s="593"/>
      <c r="F3" s="593"/>
    </row>
    <row r="4" spans="1:8" ht="18.75" customHeight="1" x14ac:dyDescent="0.2">
      <c r="B4" s="268" t="s">
        <v>536</v>
      </c>
    </row>
    <row r="5" spans="1:8" x14ac:dyDescent="0.2">
      <c r="B5" s="269">
        <v>5</v>
      </c>
      <c r="C5" s="270" t="s">
        <v>39</v>
      </c>
      <c r="D5" s="266">
        <v>4</v>
      </c>
      <c r="E5" s="285">
        <v>0.26200000000000001</v>
      </c>
      <c r="F5" s="272">
        <f t="shared" ref="F5:F8" si="0">B5*D5*E5</f>
        <v>5.24</v>
      </c>
      <c r="H5" s="270">
        <f t="shared" ref="H5:H8" si="1">B5*D5</f>
        <v>20</v>
      </c>
    </row>
    <row r="6" spans="1:8" x14ac:dyDescent="0.2">
      <c r="B6" s="269">
        <v>5</v>
      </c>
      <c r="C6" s="266" t="s">
        <v>40</v>
      </c>
      <c r="D6" s="266">
        <v>4</v>
      </c>
      <c r="E6" s="285">
        <v>0.26200000000000001</v>
      </c>
      <c r="F6" s="272">
        <f t="shared" ref="F6" si="2">B6*D6*E6</f>
        <v>5.24</v>
      </c>
      <c r="H6" s="270">
        <f t="shared" ref="H6" si="3">B6*D6</f>
        <v>20</v>
      </c>
    </row>
    <row r="7" spans="1:8" x14ac:dyDescent="0.2">
      <c r="B7" s="269">
        <v>5</v>
      </c>
      <c r="C7" s="270" t="s">
        <v>482</v>
      </c>
      <c r="D7" s="266">
        <v>4</v>
      </c>
      <c r="E7" s="285">
        <v>0.19700000000000001</v>
      </c>
      <c r="F7" s="272">
        <f>B7*D7*E7</f>
        <v>3.9400000000000004</v>
      </c>
      <c r="H7" s="270">
        <f>B7*D7</f>
        <v>20</v>
      </c>
    </row>
    <row r="8" spans="1:8" x14ac:dyDescent="0.2">
      <c r="B8" s="273">
        <v>5</v>
      </c>
      <c r="C8" s="274" t="s">
        <v>232</v>
      </c>
      <c r="D8" s="275">
        <v>4</v>
      </c>
      <c r="E8" s="470">
        <v>1.72</v>
      </c>
      <c r="F8" s="277">
        <f t="shared" si="0"/>
        <v>34.4</v>
      </c>
      <c r="G8" s="275"/>
      <c r="H8" s="274">
        <f t="shared" si="1"/>
        <v>20</v>
      </c>
    </row>
    <row r="9" spans="1:8" ht="15.75" x14ac:dyDescent="0.2">
      <c r="B9" s="279" t="s">
        <v>12</v>
      </c>
      <c r="F9" s="280">
        <f>SUM(F5:F8)</f>
        <v>48.82</v>
      </c>
      <c r="H9" s="270">
        <f>SUM(H5:H8)</f>
        <v>80</v>
      </c>
    </row>
    <row r="11" spans="1:8" x14ac:dyDescent="0.2">
      <c r="B11" s="268" t="s">
        <v>13</v>
      </c>
    </row>
    <row r="12" spans="1:8" x14ac:dyDescent="0.2">
      <c r="A12" s="266">
        <v>1</v>
      </c>
      <c r="B12" s="282" t="s">
        <v>50</v>
      </c>
      <c r="C12" s="283">
        <v>1</v>
      </c>
      <c r="D12" s="272">
        <v>2.5499999999999998</v>
      </c>
      <c r="E12" s="266">
        <v>1</v>
      </c>
      <c r="F12" s="272">
        <f>D12/15*E12</f>
        <v>0.16999999999999998</v>
      </c>
    </row>
    <row r="13" spans="1:8" x14ac:dyDescent="0.2">
      <c r="A13" s="266">
        <v>2</v>
      </c>
      <c r="B13" s="282" t="s">
        <v>51</v>
      </c>
      <c r="C13" s="283">
        <v>2</v>
      </c>
      <c r="D13" s="272">
        <v>2.5</v>
      </c>
      <c r="E13" s="266">
        <v>1</v>
      </c>
      <c r="F13" s="272">
        <f>D13/15*E13</f>
        <v>0.16666666666666666</v>
      </c>
    </row>
    <row r="14" spans="1:8" ht="30" x14ac:dyDescent="0.2">
      <c r="A14" s="266">
        <v>3</v>
      </c>
      <c r="B14" s="282" t="s">
        <v>52</v>
      </c>
      <c r="C14" s="283">
        <v>3</v>
      </c>
      <c r="D14" s="272">
        <v>14.5</v>
      </c>
      <c r="E14" s="266">
        <v>1</v>
      </c>
      <c r="F14" s="272">
        <f>D14/15*E14</f>
        <v>0.96666666666666667</v>
      </c>
    </row>
    <row r="15" spans="1:8" x14ac:dyDescent="0.2">
      <c r="A15" s="266">
        <v>4</v>
      </c>
      <c r="B15" s="282" t="s">
        <v>53</v>
      </c>
      <c r="C15" s="283" t="s">
        <v>233</v>
      </c>
      <c r="D15" s="272">
        <v>5.2</v>
      </c>
      <c r="E15" s="266">
        <v>0</v>
      </c>
      <c r="F15" s="272">
        <f>D15/15*E15</f>
        <v>0</v>
      </c>
    </row>
    <row r="16" spans="1:8" x14ac:dyDescent="0.2">
      <c r="A16" s="266">
        <v>5</v>
      </c>
      <c r="B16" s="282"/>
      <c r="C16" s="283" t="s">
        <v>234</v>
      </c>
      <c r="D16" s="272">
        <v>11</v>
      </c>
      <c r="E16" s="266">
        <v>2</v>
      </c>
      <c r="F16" s="272">
        <f>D16/15*E16</f>
        <v>1.4666666666666666</v>
      </c>
    </row>
    <row r="17" spans="1:6" x14ac:dyDescent="0.2">
      <c r="A17" s="266">
        <v>6</v>
      </c>
      <c r="B17" s="282" t="s">
        <v>54</v>
      </c>
      <c r="C17" s="283" t="s">
        <v>235</v>
      </c>
      <c r="D17" s="272">
        <v>1.1100000000000001</v>
      </c>
      <c r="E17" s="266">
        <v>4</v>
      </c>
      <c r="F17" s="272">
        <f t="shared" ref="F17:F23" si="4">D17*E17</f>
        <v>4.4400000000000004</v>
      </c>
    </row>
    <row r="18" spans="1:6" x14ac:dyDescent="0.2">
      <c r="B18" s="282"/>
      <c r="C18" s="283" t="s">
        <v>236</v>
      </c>
      <c r="D18" s="272">
        <v>0.55000000000000004</v>
      </c>
      <c r="E18" s="266">
        <v>0</v>
      </c>
      <c r="F18" s="272">
        <f t="shared" si="4"/>
        <v>0</v>
      </c>
    </row>
    <row r="19" spans="1:6" x14ac:dyDescent="0.2">
      <c r="A19" s="266">
        <v>7</v>
      </c>
      <c r="B19" s="282" t="s">
        <v>237</v>
      </c>
      <c r="C19" s="283"/>
      <c r="D19" s="272">
        <v>0.9</v>
      </c>
      <c r="E19" s="266">
        <v>0</v>
      </c>
      <c r="F19" s="272">
        <f t="shared" si="4"/>
        <v>0</v>
      </c>
    </row>
    <row r="20" spans="1:6" x14ac:dyDescent="0.2">
      <c r="A20" s="266">
        <v>8</v>
      </c>
      <c r="B20" s="282" t="s">
        <v>484</v>
      </c>
      <c r="C20" s="283" t="s">
        <v>239</v>
      </c>
      <c r="D20" s="272">
        <v>0.86</v>
      </c>
      <c r="E20" s="266">
        <f>SUM(E17:E18)</f>
        <v>4</v>
      </c>
      <c r="F20" s="272">
        <f t="shared" si="4"/>
        <v>3.44</v>
      </c>
    </row>
    <row r="21" spans="1:6" ht="30" x14ac:dyDescent="0.2">
      <c r="A21" s="266">
        <v>9</v>
      </c>
      <c r="B21" s="282" t="s">
        <v>485</v>
      </c>
      <c r="C21" s="283">
        <v>13</v>
      </c>
      <c r="D21" s="272">
        <v>1.6</v>
      </c>
      <c r="E21" s="266">
        <v>0</v>
      </c>
      <c r="F21" s="272">
        <f t="shared" si="4"/>
        <v>0</v>
      </c>
    </row>
    <row r="22" spans="1:6" x14ac:dyDescent="0.2">
      <c r="A22" s="266">
        <v>10</v>
      </c>
      <c r="B22" s="282" t="s">
        <v>241</v>
      </c>
      <c r="C22" s="283" t="s">
        <v>242</v>
      </c>
      <c r="D22" s="272">
        <v>0.74</v>
      </c>
      <c r="E22" s="266">
        <f>E20</f>
        <v>4</v>
      </c>
      <c r="F22" s="272">
        <f t="shared" si="4"/>
        <v>2.96</v>
      </c>
    </row>
    <row r="23" spans="1:6" x14ac:dyDescent="0.2">
      <c r="A23" s="266">
        <v>11</v>
      </c>
      <c r="B23" s="282" t="s">
        <v>243</v>
      </c>
      <c r="C23" s="283">
        <v>14</v>
      </c>
      <c r="D23" s="285">
        <v>0.66500000000000004</v>
      </c>
      <c r="E23" s="266">
        <f>E20</f>
        <v>4</v>
      </c>
      <c r="F23" s="272">
        <f t="shared" si="4"/>
        <v>2.66</v>
      </c>
    </row>
    <row r="24" spans="1:6" x14ac:dyDescent="0.2">
      <c r="A24" s="266">
        <v>12</v>
      </c>
      <c r="B24" s="282" t="s">
        <v>244</v>
      </c>
      <c r="C24" s="283">
        <v>11</v>
      </c>
      <c r="D24" s="272">
        <v>2.85</v>
      </c>
      <c r="E24" s="266">
        <v>3</v>
      </c>
      <c r="F24" s="272">
        <f>D24*E24/2</f>
        <v>4.2750000000000004</v>
      </c>
    </row>
    <row r="25" spans="1:6" x14ac:dyDescent="0.2">
      <c r="A25" s="266">
        <v>13</v>
      </c>
      <c r="B25" s="282" t="s">
        <v>245</v>
      </c>
      <c r="C25" s="283"/>
      <c r="D25" s="272"/>
      <c r="F25" s="272"/>
    </row>
    <row r="26" spans="1:6" x14ac:dyDescent="0.2">
      <c r="A26" s="266">
        <v>14</v>
      </c>
      <c r="B26" s="282" t="s">
        <v>246</v>
      </c>
      <c r="C26" s="283"/>
      <c r="D26" s="272">
        <v>0.8</v>
      </c>
      <c r="E26" s="266">
        <v>4</v>
      </c>
      <c r="F26" s="272">
        <f t="shared" ref="F26:F33" si="5">D26*E26</f>
        <v>3.2</v>
      </c>
    </row>
    <row r="27" spans="1:6" x14ac:dyDescent="0.2">
      <c r="B27" s="282" t="s">
        <v>507</v>
      </c>
      <c r="C27" s="283"/>
      <c r="D27" s="272">
        <v>3.7</v>
      </c>
      <c r="E27" s="266">
        <v>4</v>
      </c>
      <c r="F27" s="272">
        <f t="shared" si="5"/>
        <v>14.8</v>
      </c>
    </row>
    <row r="28" spans="1:6" x14ac:dyDescent="0.2">
      <c r="A28" s="266">
        <v>14</v>
      </c>
      <c r="B28" s="282" t="s">
        <v>494</v>
      </c>
      <c r="C28" s="283"/>
      <c r="D28" s="272">
        <v>3.7</v>
      </c>
      <c r="E28" s="266">
        <v>0</v>
      </c>
      <c r="F28" s="272">
        <f t="shared" si="5"/>
        <v>0</v>
      </c>
    </row>
    <row r="29" spans="1:6" x14ac:dyDescent="0.2">
      <c r="A29" s="266">
        <v>15</v>
      </c>
      <c r="B29" s="282" t="s">
        <v>248</v>
      </c>
      <c r="C29" s="283">
        <v>17</v>
      </c>
      <c r="D29" s="272">
        <v>1.74</v>
      </c>
      <c r="E29" s="266">
        <v>2</v>
      </c>
      <c r="F29" s="272">
        <f t="shared" si="5"/>
        <v>3.48</v>
      </c>
    </row>
    <row r="30" spans="1:6" x14ac:dyDescent="0.2">
      <c r="A30" s="266">
        <v>16</v>
      </c>
      <c r="B30" s="282" t="s">
        <v>252</v>
      </c>
      <c r="C30" s="283"/>
      <c r="D30" s="285">
        <v>0.41299999999999998</v>
      </c>
      <c r="E30" s="266">
        <v>0</v>
      </c>
      <c r="F30" s="272">
        <f t="shared" si="5"/>
        <v>0</v>
      </c>
    </row>
    <row r="31" spans="1:6" x14ac:dyDescent="0.2">
      <c r="A31" s="266">
        <v>17</v>
      </c>
      <c r="B31" s="282" t="s">
        <v>495</v>
      </c>
      <c r="C31" s="283"/>
      <c r="D31" s="285">
        <v>0.5</v>
      </c>
      <c r="E31" s="266">
        <v>0</v>
      </c>
      <c r="F31" s="272">
        <f t="shared" si="5"/>
        <v>0</v>
      </c>
    </row>
    <row r="32" spans="1:6" x14ac:dyDescent="0.2">
      <c r="A32" s="266">
        <v>18</v>
      </c>
      <c r="B32" s="282" t="s">
        <v>61</v>
      </c>
      <c r="C32" s="283"/>
      <c r="D32" s="272">
        <v>2</v>
      </c>
      <c r="E32" s="266">
        <v>2</v>
      </c>
      <c r="F32" s="272">
        <f t="shared" si="5"/>
        <v>4</v>
      </c>
    </row>
    <row r="33" spans="1:7" x14ac:dyDescent="0.2">
      <c r="A33" s="266">
        <v>15</v>
      </c>
      <c r="B33" s="282" t="s">
        <v>139</v>
      </c>
      <c r="C33" s="283"/>
      <c r="D33" s="272">
        <v>3</v>
      </c>
      <c r="E33" s="266">
        <v>0</v>
      </c>
      <c r="F33" s="272">
        <f t="shared" si="5"/>
        <v>0</v>
      </c>
    </row>
    <row r="34" spans="1:7" x14ac:dyDescent="0.2">
      <c r="A34" s="266">
        <v>19</v>
      </c>
      <c r="B34" s="282" t="s">
        <v>62</v>
      </c>
      <c r="C34" s="283" t="s">
        <v>257</v>
      </c>
      <c r="D34" s="272">
        <v>9.7799999999999994</v>
      </c>
      <c r="E34" s="266">
        <v>1</v>
      </c>
      <c r="F34" s="272">
        <f>D34/15*E34</f>
        <v>0.65199999999999991</v>
      </c>
    </row>
    <row r="35" spans="1:7" x14ac:dyDescent="0.2">
      <c r="A35" s="266">
        <v>20</v>
      </c>
      <c r="B35" s="282" t="s">
        <v>64</v>
      </c>
      <c r="C35" s="283">
        <v>21</v>
      </c>
      <c r="D35" s="272">
        <v>3</v>
      </c>
      <c r="E35" s="266">
        <v>1</v>
      </c>
      <c r="F35" s="272">
        <f>D35/15*E35</f>
        <v>0.2</v>
      </c>
    </row>
    <row r="36" spans="1:7" ht="15.75" thickBot="1" x14ac:dyDescent="0.25">
      <c r="A36" s="266">
        <v>21</v>
      </c>
      <c r="B36" s="286" t="s">
        <v>65</v>
      </c>
      <c r="C36" s="287">
        <v>22</v>
      </c>
      <c r="D36" s="288">
        <v>6.92</v>
      </c>
      <c r="E36" s="289">
        <v>1</v>
      </c>
      <c r="F36" s="288">
        <f>D36/15*E36</f>
        <v>0.46133333333333332</v>
      </c>
    </row>
    <row r="37" spans="1:7" ht="15.75" x14ac:dyDescent="0.2">
      <c r="B37" s="279" t="s">
        <v>28</v>
      </c>
      <c r="C37" s="283"/>
      <c r="D37" s="272"/>
      <c r="F37" s="280">
        <f>SUM(F12:F36)</f>
        <v>47.338333333333338</v>
      </c>
    </row>
    <row r="38" spans="1:7" ht="15.75" x14ac:dyDescent="0.2">
      <c r="B38" s="279" t="s">
        <v>29</v>
      </c>
      <c r="C38" s="283"/>
      <c r="D38" s="272"/>
      <c r="F38" s="290">
        <f>F9+F37</f>
        <v>96.158333333333331</v>
      </c>
    </row>
    <row r="39" spans="1:7" x14ac:dyDescent="0.2">
      <c r="B39" s="514" t="s">
        <v>66</v>
      </c>
      <c r="C39" s="292"/>
      <c r="D39" s="293"/>
      <c r="E39" s="278"/>
      <c r="F39" s="294">
        <f>2*3*10/45</f>
        <v>1.3333333333333333</v>
      </c>
      <c r="G39" s="295" t="s">
        <v>67</v>
      </c>
    </row>
    <row r="40" spans="1:7" x14ac:dyDescent="0.2">
      <c r="B40" s="296" t="s">
        <v>30</v>
      </c>
      <c r="C40" s="278"/>
      <c r="D40" s="278"/>
      <c r="E40" s="278"/>
      <c r="F40" s="272">
        <f>1+2+3.5+2+13+3</f>
        <v>24.5</v>
      </c>
      <c r="G40" s="266" t="s">
        <v>67</v>
      </c>
    </row>
    <row r="41" spans="1:7" x14ac:dyDescent="0.2">
      <c r="B41" s="514" t="s">
        <v>31</v>
      </c>
      <c r="C41" s="278"/>
      <c r="D41" s="278"/>
      <c r="E41" s="293"/>
      <c r="F41" s="294">
        <f>5*(480-10-F40)/105</f>
        <v>21.214285714285715</v>
      </c>
      <c r="G41" s="295" t="s">
        <v>67</v>
      </c>
    </row>
    <row r="42" spans="1:7" x14ac:dyDescent="0.2">
      <c r="C42" s="594" t="s">
        <v>32</v>
      </c>
      <c r="D42" s="298">
        <f>(480-10-F39-F40-F41)*60</f>
        <v>25377.142857142859</v>
      </c>
      <c r="E42" s="595" t="s">
        <v>33</v>
      </c>
      <c r="F42" s="597">
        <f>D42/F38</f>
        <v>263.90996991568966</v>
      </c>
      <c r="G42" s="596" t="s">
        <v>34</v>
      </c>
    </row>
    <row r="43" spans="1:7" x14ac:dyDescent="0.2">
      <c r="C43" s="594"/>
      <c r="D43" s="283" t="s">
        <v>35</v>
      </c>
      <c r="E43" s="595"/>
      <c r="F43" s="598"/>
      <c r="G43" s="596"/>
    </row>
  </sheetData>
  <mergeCells count="5">
    <mergeCell ref="B3:F3"/>
    <mergeCell ref="C42:C43"/>
    <mergeCell ref="E42:E43"/>
    <mergeCell ref="F42:F43"/>
    <mergeCell ref="G42:G43"/>
  </mergeCells>
  <pageMargins left="0.39370078740157483" right="0" top="0.39370078740157483" bottom="0" header="0" footer="0"/>
  <pageSetup paperSize="9" orientation="portrait" horizontalDpi="4294967294" verticalDpi="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pane ySplit="3" topLeftCell="A28" activePane="bottomLeft" state="frozen"/>
      <selection activeCell="B22" sqref="B22"/>
      <selection pane="bottomLeft" activeCell="J18" sqref="J18"/>
    </sheetView>
  </sheetViews>
  <sheetFormatPr defaultRowHeight="15" customHeight="1" x14ac:dyDescent="0.2"/>
  <cols>
    <col min="1" max="1" width="5.85546875" style="521" customWidth="1"/>
    <col min="2" max="2" width="48.140625" style="524" customWidth="1"/>
    <col min="3" max="3" width="10.28515625" style="521" customWidth="1"/>
    <col min="4" max="4" width="12" style="521" customWidth="1"/>
    <col min="5" max="5" width="11.42578125" style="521" customWidth="1"/>
    <col min="6" max="6" width="11.5703125" style="521" customWidth="1"/>
    <col min="7" max="7" width="9.140625" style="521"/>
    <col min="8" max="8" width="9.85546875" style="521" customWidth="1"/>
    <col min="9" max="256" width="9.140625" style="521"/>
    <col min="257" max="257" width="5.85546875" style="521" customWidth="1"/>
    <col min="258" max="258" width="48.140625" style="521" customWidth="1"/>
    <col min="259" max="259" width="10.28515625" style="521" customWidth="1"/>
    <col min="260" max="260" width="12" style="521" customWidth="1"/>
    <col min="261" max="261" width="11.42578125" style="521" customWidth="1"/>
    <col min="262" max="262" width="11.5703125" style="521" customWidth="1"/>
    <col min="263" max="263" width="9.140625" style="521"/>
    <col min="264" max="264" width="9.85546875" style="521" customWidth="1"/>
    <col min="265" max="512" width="9.140625" style="521"/>
    <col min="513" max="513" width="5.85546875" style="521" customWidth="1"/>
    <col min="514" max="514" width="48.140625" style="521" customWidth="1"/>
    <col min="515" max="515" width="10.28515625" style="521" customWidth="1"/>
    <col min="516" max="516" width="12" style="521" customWidth="1"/>
    <col min="517" max="517" width="11.42578125" style="521" customWidth="1"/>
    <col min="518" max="518" width="11.5703125" style="521" customWidth="1"/>
    <col min="519" max="519" width="9.140625" style="521"/>
    <col min="520" max="520" width="9.85546875" style="521" customWidth="1"/>
    <col min="521" max="768" width="9.140625" style="521"/>
    <col min="769" max="769" width="5.85546875" style="521" customWidth="1"/>
    <col min="770" max="770" width="48.140625" style="521" customWidth="1"/>
    <col min="771" max="771" width="10.28515625" style="521" customWidth="1"/>
    <col min="772" max="772" width="12" style="521" customWidth="1"/>
    <col min="773" max="773" width="11.42578125" style="521" customWidth="1"/>
    <col min="774" max="774" width="11.5703125" style="521" customWidth="1"/>
    <col min="775" max="775" width="9.140625" style="521"/>
    <col min="776" max="776" width="9.85546875" style="521" customWidth="1"/>
    <col min="777" max="1024" width="9.140625" style="521"/>
    <col min="1025" max="1025" width="5.85546875" style="521" customWidth="1"/>
    <col min="1026" max="1026" width="48.140625" style="521" customWidth="1"/>
    <col min="1027" max="1027" width="10.28515625" style="521" customWidth="1"/>
    <col min="1028" max="1028" width="12" style="521" customWidth="1"/>
    <col min="1029" max="1029" width="11.42578125" style="521" customWidth="1"/>
    <col min="1030" max="1030" width="11.5703125" style="521" customWidth="1"/>
    <col min="1031" max="1031" width="9.140625" style="521"/>
    <col min="1032" max="1032" width="9.85546875" style="521" customWidth="1"/>
    <col min="1033" max="1280" width="9.140625" style="521"/>
    <col min="1281" max="1281" width="5.85546875" style="521" customWidth="1"/>
    <col min="1282" max="1282" width="48.140625" style="521" customWidth="1"/>
    <col min="1283" max="1283" width="10.28515625" style="521" customWidth="1"/>
    <col min="1284" max="1284" width="12" style="521" customWidth="1"/>
    <col min="1285" max="1285" width="11.42578125" style="521" customWidth="1"/>
    <col min="1286" max="1286" width="11.5703125" style="521" customWidth="1"/>
    <col min="1287" max="1287" width="9.140625" style="521"/>
    <col min="1288" max="1288" width="9.85546875" style="521" customWidth="1"/>
    <col min="1289" max="1536" width="9.140625" style="521"/>
    <col min="1537" max="1537" width="5.85546875" style="521" customWidth="1"/>
    <col min="1538" max="1538" width="48.140625" style="521" customWidth="1"/>
    <col min="1539" max="1539" width="10.28515625" style="521" customWidth="1"/>
    <col min="1540" max="1540" width="12" style="521" customWidth="1"/>
    <col min="1541" max="1541" width="11.42578125" style="521" customWidth="1"/>
    <col min="1542" max="1542" width="11.5703125" style="521" customWidth="1"/>
    <col min="1543" max="1543" width="9.140625" style="521"/>
    <col min="1544" max="1544" width="9.85546875" style="521" customWidth="1"/>
    <col min="1545" max="1792" width="9.140625" style="521"/>
    <col min="1793" max="1793" width="5.85546875" style="521" customWidth="1"/>
    <col min="1794" max="1794" width="48.140625" style="521" customWidth="1"/>
    <col min="1795" max="1795" width="10.28515625" style="521" customWidth="1"/>
    <col min="1796" max="1796" width="12" style="521" customWidth="1"/>
    <col min="1797" max="1797" width="11.42578125" style="521" customWidth="1"/>
    <col min="1798" max="1798" width="11.5703125" style="521" customWidth="1"/>
    <col min="1799" max="1799" width="9.140625" style="521"/>
    <col min="1800" max="1800" width="9.85546875" style="521" customWidth="1"/>
    <col min="1801" max="2048" width="9.140625" style="521"/>
    <col min="2049" max="2049" width="5.85546875" style="521" customWidth="1"/>
    <col min="2050" max="2050" width="48.140625" style="521" customWidth="1"/>
    <col min="2051" max="2051" width="10.28515625" style="521" customWidth="1"/>
    <col min="2052" max="2052" width="12" style="521" customWidth="1"/>
    <col min="2053" max="2053" width="11.42578125" style="521" customWidth="1"/>
    <col min="2054" max="2054" width="11.5703125" style="521" customWidth="1"/>
    <col min="2055" max="2055" width="9.140625" style="521"/>
    <col min="2056" max="2056" width="9.85546875" style="521" customWidth="1"/>
    <col min="2057" max="2304" width="9.140625" style="521"/>
    <col min="2305" max="2305" width="5.85546875" style="521" customWidth="1"/>
    <col min="2306" max="2306" width="48.140625" style="521" customWidth="1"/>
    <col min="2307" max="2307" width="10.28515625" style="521" customWidth="1"/>
    <col min="2308" max="2308" width="12" style="521" customWidth="1"/>
    <col min="2309" max="2309" width="11.42578125" style="521" customWidth="1"/>
    <col min="2310" max="2310" width="11.5703125" style="521" customWidth="1"/>
    <col min="2311" max="2311" width="9.140625" style="521"/>
    <col min="2312" max="2312" width="9.85546875" style="521" customWidth="1"/>
    <col min="2313" max="2560" width="9.140625" style="521"/>
    <col min="2561" max="2561" width="5.85546875" style="521" customWidth="1"/>
    <col min="2562" max="2562" width="48.140625" style="521" customWidth="1"/>
    <col min="2563" max="2563" width="10.28515625" style="521" customWidth="1"/>
    <col min="2564" max="2564" width="12" style="521" customWidth="1"/>
    <col min="2565" max="2565" width="11.42578125" style="521" customWidth="1"/>
    <col min="2566" max="2566" width="11.5703125" style="521" customWidth="1"/>
    <col min="2567" max="2567" width="9.140625" style="521"/>
    <col min="2568" max="2568" width="9.85546875" style="521" customWidth="1"/>
    <col min="2569" max="2816" width="9.140625" style="521"/>
    <col min="2817" max="2817" width="5.85546875" style="521" customWidth="1"/>
    <col min="2818" max="2818" width="48.140625" style="521" customWidth="1"/>
    <col min="2819" max="2819" width="10.28515625" style="521" customWidth="1"/>
    <col min="2820" max="2820" width="12" style="521" customWidth="1"/>
    <col min="2821" max="2821" width="11.42578125" style="521" customWidth="1"/>
    <col min="2822" max="2822" width="11.5703125" style="521" customWidth="1"/>
    <col min="2823" max="2823" width="9.140625" style="521"/>
    <col min="2824" max="2824" width="9.85546875" style="521" customWidth="1"/>
    <col min="2825" max="3072" width="9.140625" style="521"/>
    <col min="3073" max="3073" width="5.85546875" style="521" customWidth="1"/>
    <col min="3074" max="3074" width="48.140625" style="521" customWidth="1"/>
    <col min="3075" max="3075" width="10.28515625" style="521" customWidth="1"/>
    <col min="3076" max="3076" width="12" style="521" customWidth="1"/>
    <col min="3077" max="3077" width="11.42578125" style="521" customWidth="1"/>
    <col min="3078" max="3078" width="11.5703125" style="521" customWidth="1"/>
    <col min="3079" max="3079" width="9.140625" style="521"/>
    <col min="3080" max="3080" width="9.85546875" style="521" customWidth="1"/>
    <col min="3081" max="3328" width="9.140625" style="521"/>
    <col min="3329" max="3329" width="5.85546875" style="521" customWidth="1"/>
    <col min="3330" max="3330" width="48.140625" style="521" customWidth="1"/>
    <col min="3331" max="3331" width="10.28515625" style="521" customWidth="1"/>
    <col min="3332" max="3332" width="12" style="521" customWidth="1"/>
    <col min="3333" max="3333" width="11.42578125" style="521" customWidth="1"/>
    <col min="3334" max="3334" width="11.5703125" style="521" customWidth="1"/>
    <col min="3335" max="3335" width="9.140625" style="521"/>
    <col min="3336" max="3336" width="9.85546875" style="521" customWidth="1"/>
    <col min="3337" max="3584" width="9.140625" style="521"/>
    <col min="3585" max="3585" width="5.85546875" style="521" customWidth="1"/>
    <col min="3586" max="3586" width="48.140625" style="521" customWidth="1"/>
    <col min="3587" max="3587" width="10.28515625" style="521" customWidth="1"/>
    <col min="3588" max="3588" width="12" style="521" customWidth="1"/>
    <col min="3589" max="3589" width="11.42578125" style="521" customWidth="1"/>
    <col min="3590" max="3590" width="11.5703125" style="521" customWidth="1"/>
    <col min="3591" max="3591" width="9.140625" style="521"/>
    <col min="3592" max="3592" width="9.85546875" style="521" customWidth="1"/>
    <col min="3593" max="3840" width="9.140625" style="521"/>
    <col min="3841" max="3841" width="5.85546875" style="521" customWidth="1"/>
    <col min="3842" max="3842" width="48.140625" style="521" customWidth="1"/>
    <col min="3843" max="3843" width="10.28515625" style="521" customWidth="1"/>
    <col min="3844" max="3844" width="12" style="521" customWidth="1"/>
    <col min="3845" max="3845" width="11.42578125" style="521" customWidth="1"/>
    <col min="3846" max="3846" width="11.5703125" style="521" customWidth="1"/>
    <col min="3847" max="3847" width="9.140625" style="521"/>
    <col min="3848" max="3848" width="9.85546875" style="521" customWidth="1"/>
    <col min="3849" max="4096" width="9.140625" style="521"/>
    <col min="4097" max="4097" width="5.85546875" style="521" customWidth="1"/>
    <col min="4098" max="4098" width="48.140625" style="521" customWidth="1"/>
    <col min="4099" max="4099" width="10.28515625" style="521" customWidth="1"/>
    <col min="4100" max="4100" width="12" style="521" customWidth="1"/>
    <col min="4101" max="4101" width="11.42578125" style="521" customWidth="1"/>
    <col min="4102" max="4102" width="11.5703125" style="521" customWidth="1"/>
    <col min="4103" max="4103" width="9.140625" style="521"/>
    <col min="4104" max="4104" width="9.85546875" style="521" customWidth="1"/>
    <col min="4105" max="4352" width="9.140625" style="521"/>
    <col min="4353" max="4353" width="5.85546875" style="521" customWidth="1"/>
    <col min="4354" max="4354" width="48.140625" style="521" customWidth="1"/>
    <col min="4355" max="4355" width="10.28515625" style="521" customWidth="1"/>
    <col min="4356" max="4356" width="12" style="521" customWidth="1"/>
    <col min="4357" max="4357" width="11.42578125" style="521" customWidth="1"/>
    <col min="4358" max="4358" width="11.5703125" style="521" customWidth="1"/>
    <col min="4359" max="4359" width="9.140625" style="521"/>
    <col min="4360" max="4360" width="9.85546875" style="521" customWidth="1"/>
    <col min="4361" max="4608" width="9.140625" style="521"/>
    <col min="4609" max="4609" width="5.85546875" style="521" customWidth="1"/>
    <col min="4610" max="4610" width="48.140625" style="521" customWidth="1"/>
    <col min="4611" max="4611" width="10.28515625" style="521" customWidth="1"/>
    <col min="4612" max="4612" width="12" style="521" customWidth="1"/>
    <col min="4613" max="4613" width="11.42578125" style="521" customWidth="1"/>
    <col min="4614" max="4614" width="11.5703125" style="521" customWidth="1"/>
    <col min="4615" max="4615" width="9.140625" style="521"/>
    <col min="4616" max="4616" width="9.85546875" style="521" customWidth="1"/>
    <col min="4617" max="4864" width="9.140625" style="521"/>
    <col min="4865" max="4865" width="5.85546875" style="521" customWidth="1"/>
    <col min="4866" max="4866" width="48.140625" style="521" customWidth="1"/>
    <col min="4867" max="4867" width="10.28515625" style="521" customWidth="1"/>
    <col min="4868" max="4868" width="12" style="521" customWidth="1"/>
    <col min="4869" max="4869" width="11.42578125" style="521" customWidth="1"/>
    <col min="4870" max="4870" width="11.5703125" style="521" customWidth="1"/>
    <col min="4871" max="4871" width="9.140625" style="521"/>
    <col min="4872" max="4872" width="9.85546875" style="521" customWidth="1"/>
    <col min="4873" max="5120" width="9.140625" style="521"/>
    <col min="5121" max="5121" width="5.85546875" style="521" customWidth="1"/>
    <col min="5122" max="5122" width="48.140625" style="521" customWidth="1"/>
    <col min="5123" max="5123" width="10.28515625" style="521" customWidth="1"/>
    <col min="5124" max="5124" width="12" style="521" customWidth="1"/>
    <col min="5125" max="5125" width="11.42578125" style="521" customWidth="1"/>
    <col min="5126" max="5126" width="11.5703125" style="521" customWidth="1"/>
    <col min="5127" max="5127" width="9.140625" style="521"/>
    <col min="5128" max="5128" width="9.85546875" style="521" customWidth="1"/>
    <col min="5129" max="5376" width="9.140625" style="521"/>
    <col min="5377" max="5377" width="5.85546875" style="521" customWidth="1"/>
    <col min="5378" max="5378" width="48.140625" style="521" customWidth="1"/>
    <col min="5379" max="5379" width="10.28515625" style="521" customWidth="1"/>
    <col min="5380" max="5380" width="12" style="521" customWidth="1"/>
    <col min="5381" max="5381" width="11.42578125" style="521" customWidth="1"/>
    <col min="5382" max="5382" width="11.5703125" style="521" customWidth="1"/>
    <col min="5383" max="5383" width="9.140625" style="521"/>
    <col min="5384" max="5384" width="9.85546875" style="521" customWidth="1"/>
    <col min="5385" max="5632" width="9.140625" style="521"/>
    <col min="5633" max="5633" width="5.85546875" style="521" customWidth="1"/>
    <col min="5634" max="5634" width="48.140625" style="521" customWidth="1"/>
    <col min="5635" max="5635" width="10.28515625" style="521" customWidth="1"/>
    <col min="5636" max="5636" width="12" style="521" customWidth="1"/>
    <col min="5637" max="5637" width="11.42578125" style="521" customWidth="1"/>
    <col min="5638" max="5638" width="11.5703125" style="521" customWidth="1"/>
    <col min="5639" max="5639" width="9.140625" style="521"/>
    <col min="5640" max="5640" width="9.85546875" style="521" customWidth="1"/>
    <col min="5641" max="5888" width="9.140625" style="521"/>
    <col min="5889" max="5889" width="5.85546875" style="521" customWidth="1"/>
    <col min="5890" max="5890" width="48.140625" style="521" customWidth="1"/>
    <col min="5891" max="5891" width="10.28515625" style="521" customWidth="1"/>
    <col min="5892" max="5892" width="12" style="521" customWidth="1"/>
    <col min="5893" max="5893" width="11.42578125" style="521" customWidth="1"/>
    <col min="5894" max="5894" width="11.5703125" style="521" customWidth="1"/>
    <col min="5895" max="5895" width="9.140625" style="521"/>
    <col min="5896" max="5896" width="9.85546875" style="521" customWidth="1"/>
    <col min="5897" max="6144" width="9.140625" style="521"/>
    <col min="6145" max="6145" width="5.85546875" style="521" customWidth="1"/>
    <col min="6146" max="6146" width="48.140625" style="521" customWidth="1"/>
    <col min="6147" max="6147" width="10.28515625" style="521" customWidth="1"/>
    <col min="6148" max="6148" width="12" style="521" customWidth="1"/>
    <col min="6149" max="6149" width="11.42578125" style="521" customWidth="1"/>
    <col min="6150" max="6150" width="11.5703125" style="521" customWidth="1"/>
    <col min="6151" max="6151" width="9.140625" style="521"/>
    <col min="6152" max="6152" width="9.85546875" style="521" customWidth="1"/>
    <col min="6153" max="6400" width="9.140625" style="521"/>
    <col min="6401" max="6401" width="5.85546875" style="521" customWidth="1"/>
    <col min="6402" max="6402" width="48.140625" style="521" customWidth="1"/>
    <col min="6403" max="6403" width="10.28515625" style="521" customWidth="1"/>
    <col min="6404" max="6404" width="12" style="521" customWidth="1"/>
    <col min="6405" max="6405" width="11.42578125" style="521" customWidth="1"/>
    <col min="6406" max="6406" width="11.5703125" style="521" customWidth="1"/>
    <col min="6407" max="6407" width="9.140625" style="521"/>
    <col min="6408" max="6408" width="9.85546875" style="521" customWidth="1"/>
    <col min="6409" max="6656" width="9.140625" style="521"/>
    <col min="6657" max="6657" width="5.85546875" style="521" customWidth="1"/>
    <col min="6658" max="6658" width="48.140625" style="521" customWidth="1"/>
    <col min="6659" max="6659" width="10.28515625" style="521" customWidth="1"/>
    <col min="6660" max="6660" width="12" style="521" customWidth="1"/>
    <col min="6661" max="6661" width="11.42578125" style="521" customWidth="1"/>
    <col min="6662" max="6662" width="11.5703125" style="521" customWidth="1"/>
    <col min="6663" max="6663" width="9.140625" style="521"/>
    <col min="6664" max="6664" width="9.85546875" style="521" customWidth="1"/>
    <col min="6665" max="6912" width="9.140625" style="521"/>
    <col min="6913" max="6913" width="5.85546875" style="521" customWidth="1"/>
    <col min="6914" max="6914" width="48.140625" style="521" customWidth="1"/>
    <col min="6915" max="6915" width="10.28515625" style="521" customWidth="1"/>
    <col min="6916" max="6916" width="12" style="521" customWidth="1"/>
    <col min="6917" max="6917" width="11.42578125" style="521" customWidth="1"/>
    <col min="6918" max="6918" width="11.5703125" style="521" customWidth="1"/>
    <col min="6919" max="6919" width="9.140625" style="521"/>
    <col min="6920" max="6920" width="9.85546875" style="521" customWidth="1"/>
    <col min="6921" max="7168" width="9.140625" style="521"/>
    <col min="7169" max="7169" width="5.85546875" style="521" customWidth="1"/>
    <col min="7170" max="7170" width="48.140625" style="521" customWidth="1"/>
    <col min="7171" max="7171" width="10.28515625" style="521" customWidth="1"/>
    <col min="7172" max="7172" width="12" style="521" customWidth="1"/>
    <col min="7173" max="7173" width="11.42578125" style="521" customWidth="1"/>
    <col min="7174" max="7174" width="11.5703125" style="521" customWidth="1"/>
    <col min="7175" max="7175" width="9.140625" style="521"/>
    <col min="7176" max="7176" width="9.85546875" style="521" customWidth="1"/>
    <col min="7177" max="7424" width="9.140625" style="521"/>
    <col min="7425" max="7425" width="5.85546875" style="521" customWidth="1"/>
    <col min="7426" max="7426" width="48.140625" style="521" customWidth="1"/>
    <col min="7427" max="7427" width="10.28515625" style="521" customWidth="1"/>
    <col min="7428" max="7428" width="12" style="521" customWidth="1"/>
    <col min="7429" max="7429" width="11.42578125" style="521" customWidth="1"/>
    <col min="7430" max="7430" width="11.5703125" style="521" customWidth="1"/>
    <col min="7431" max="7431" width="9.140625" style="521"/>
    <col min="7432" max="7432" width="9.85546875" style="521" customWidth="1"/>
    <col min="7433" max="7680" width="9.140625" style="521"/>
    <col min="7681" max="7681" width="5.85546875" style="521" customWidth="1"/>
    <col min="7682" max="7682" width="48.140625" style="521" customWidth="1"/>
    <col min="7683" max="7683" width="10.28515625" style="521" customWidth="1"/>
    <col min="7684" max="7684" width="12" style="521" customWidth="1"/>
    <col min="7685" max="7685" width="11.42578125" style="521" customWidth="1"/>
    <col min="7686" max="7686" width="11.5703125" style="521" customWidth="1"/>
    <col min="7687" max="7687" width="9.140625" style="521"/>
    <col min="7688" max="7688" width="9.85546875" style="521" customWidth="1"/>
    <col min="7689" max="7936" width="9.140625" style="521"/>
    <col min="7937" max="7937" width="5.85546875" style="521" customWidth="1"/>
    <col min="7938" max="7938" width="48.140625" style="521" customWidth="1"/>
    <col min="7939" max="7939" width="10.28515625" style="521" customWidth="1"/>
    <col min="7940" max="7940" width="12" style="521" customWidth="1"/>
    <col min="7941" max="7941" width="11.42578125" style="521" customWidth="1"/>
    <col min="7942" max="7942" width="11.5703125" style="521" customWidth="1"/>
    <col min="7943" max="7943" width="9.140625" style="521"/>
    <col min="7944" max="7944" width="9.85546875" style="521" customWidth="1"/>
    <col min="7945" max="8192" width="9.140625" style="521"/>
    <col min="8193" max="8193" width="5.85546875" style="521" customWidth="1"/>
    <col min="8194" max="8194" width="48.140625" style="521" customWidth="1"/>
    <col min="8195" max="8195" width="10.28515625" style="521" customWidth="1"/>
    <col min="8196" max="8196" width="12" style="521" customWidth="1"/>
    <col min="8197" max="8197" width="11.42578125" style="521" customWidth="1"/>
    <col min="8198" max="8198" width="11.5703125" style="521" customWidth="1"/>
    <col min="8199" max="8199" width="9.140625" style="521"/>
    <col min="8200" max="8200" width="9.85546875" style="521" customWidth="1"/>
    <col min="8201" max="8448" width="9.140625" style="521"/>
    <col min="8449" max="8449" width="5.85546875" style="521" customWidth="1"/>
    <col min="8450" max="8450" width="48.140625" style="521" customWidth="1"/>
    <col min="8451" max="8451" width="10.28515625" style="521" customWidth="1"/>
    <col min="8452" max="8452" width="12" style="521" customWidth="1"/>
    <col min="8453" max="8453" width="11.42578125" style="521" customWidth="1"/>
    <col min="8454" max="8454" width="11.5703125" style="521" customWidth="1"/>
    <col min="8455" max="8455" width="9.140625" style="521"/>
    <col min="8456" max="8456" width="9.85546875" style="521" customWidth="1"/>
    <col min="8457" max="8704" width="9.140625" style="521"/>
    <col min="8705" max="8705" width="5.85546875" style="521" customWidth="1"/>
    <col min="8706" max="8706" width="48.140625" style="521" customWidth="1"/>
    <col min="8707" max="8707" width="10.28515625" style="521" customWidth="1"/>
    <col min="8708" max="8708" width="12" style="521" customWidth="1"/>
    <col min="8709" max="8709" width="11.42578125" style="521" customWidth="1"/>
    <col min="8710" max="8710" width="11.5703125" style="521" customWidth="1"/>
    <col min="8711" max="8711" width="9.140625" style="521"/>
    <col min="8712" max="8712" width="9.85546875" style="521" customWidth="1"/>
    <col min="8713" max="8960" width="9.140625" style="521"/>
    <col min="8961" max="8961" width="5.85546875" style="521" customWidth="1"/>
    <col min="8962" max="8962" width="48.140625" style="521" customWidth="1"/>
    <col min="8963" max="8963" width="10.28515625" style="521" customWidth="1"/>
    <col min="8964" max="8964" width="12" style="521" customWidth="1"/>
    <col min="8965" max="8965" width="11.42578125" style="521" customWidth="1"/>
    <col min="8966" max="8966" width="11.5703125" style="521" customWidth="1"/>
    <col min="8967" max="8967" width="9.140625" style="521"/>
    <col min="8968" max="8968" width="9.85546875" style="521" customWidth="1"/>
    <col min="8969" max="9216" width="9.140625" style="521"/>
    <col min="9217" max="9217" width="5.85546875" style="521" customWidth="1"/>
    <col min="9218" max="9218" width="48.140625" style="521" customWidth="1"/>
    <col min="9219" max="9219" width="10.28515625" style="521" customWidth="1"/>
    <col min="9220" max="9220" width="12" style="521" customWidth="1"/>
    <col min="9221" max="9221" width="11.42578125" style="521" customWidth="1"/>
    <col min="9222" max="9222" width="11.5703125" style="521" customWidth="1"/>
    <col min="9223" max="9223" width="9.140625" style="521"/>
    <col min="9224" max="9224" width="9.85546875" style="521" customWidth="1"/>
    <col min="9225" max="9472" width="9.140625" style="521"/>
    <col min="9473" max="9473" width="5.85546875" style="521" customWidth="1"/>
    <col min="9474" max="9474" width="48.140625" style="521" customWidth="1"/>
    <col min="9475" max="9475" width="10.28515625" style="521" customWidth="1"/>
    <col min="9476" max="9476" width="12" style="521" customWidth="1"/>
    <col min="9477" max="9477" width="11.42578125" style="521" customWidth="1"/>
    <col min="9478" max="9478" width="11.5703125" style="521" customWidth="1"/>
    <col min="9479" max="9479" width="9.140625" style="521"/>
    <col min="9480" max="9480" width="9.85546875" style="521" customWidth="1"/>
    <col min="9481" max="9728" width="9.140625" style="521"/>
    <col min="9729" max="9729" width="5.85546875" style="521" customWidth="1"/>
    <col min="9730" max="9730" width="48.140625" style="521" customWidth="1"/>
    <col min="9731" max="9731" width="10.28515625" style="521" customWidth="1"/>
    <col min="9732" max="9732" width="12" style="521" customWidth="1"/>
    <col min="9733" max="9733" width="11.42578125" style="521" customWidth="1"/>
    <col min="9734" max="9734" width="11.5703125" style="521" customWidth="1"/>
    <col min="9735" max="9735" width="9.140625" style="521"/>
    <col min="9736" max="9736" width="9.85546875" style="521" customWidth="1"/>
    <col min="9737" max="9984" width="9.140625" style="521"/>
    <col min="9985" max="9985" width="5.85546875" style="521" customWidth="1"/>
    <col min="9986" max="9986" width="48.140625" style="521" customWidth="1"/>
    <col min="9987" max="9987" width="10.28515625" style="521" customWidth="1"/>
    <col min="9988" max="9988" width="12" style="521" customWidth="1"/>
    <col min="9989" max="9989" width="11.42578125" style="521" customWidth="1"/>
    <col min="9990" max="9990" width="11.5703125" style="521" customWidth="1"/>
    <col min="9991" max="9991" width="9.140625" style="521"/>
    <col min="9992" max="9992" width="9.85546875" style="521" customWidth="1"/>
    <col min="9993" max="10240" width="9.140625" style="521"/>
    <col min="10241" max="10241" width="5.85546875" style="521" customWidth="1"/>
    <col min="10242" max="10242" width="48.140625" style="521" customWidth="1"/>
    <col min="10243" max="10243" width="10.28515625" style="521" customWidth="1"/>
    <col min="10244" max="10244" width="12" style="521" customWidth="1"/>
    <col min="10245" max="10245" width="11.42578125" style="521" customWidth="1"/>
    <col min="10246" max="10246" width="11.5703125" style="521" customWidth="1"/>
    <col min="10247" max="10247" width="9.140625" style="521"/>
    <col min="10248" max="10248" width="9.85546875" style="521" customWidth="1"/>
    <col min="10249" max="10496" width="9.140625" style="521"/>
    <col min="10497" max="10497" width="5.85546875" style="521" customWidth="1"/>
    <col min="10498" max="10498" width="48.140625" style="521" customWidth="1"/>
    <col min="10499" max="10499" width="10.28515625" style="521" customWidth="1"/>
    <col min="10500" max="10500" width="12" style="521" customWidth="1"/>
    <col min="10501" max="10501" width="11.42578125" style="521" customWidth="1"/>
    <col min="10502" max="10502" width="11.5703125" style="521" customWidth="1"/>
    <col min="10503" max="10503" width="9.140625" style="521"/>
    <col min="10504" max="10504" width="9.85546875" style="521" customWidth="1"/>
    <col min="10505" max="10752" width="9.140625" style="521"/>
    <col min="10753" max="10753" width="5.85546875" style="521" customWidth="1"/>
    <col min="10754" max="10754" width="48.140625" style="521" customWidth="1"/>
    <col min="10755" max="10755" width="10.28515625" style="521" customWidth="1"/>
    <col min="10756" max="10756" width="12" style="521" customWidth="1"/>
    <col min="10757" max="10757" width="11.42578125" style="521" customWidth="1"/>
    <col min="10758" max="10758" width="11.5703125" style="521" customWidth="1"/>
    <col min="10759" max="10759" width="9.140625" style="521"/>
    <col min="10760" max="10760" width="9.85546875" style="521" customWidth="1"/>
    <col min="10761" max="11008" width="9.140625" style="521"/>
    <col min="11009" max="11009" width="5.85546875" style="521" customWidth="1"/>
    <col min="11010" max="11010" width="48.140625" style="521" customWidth="1"/>
    <col min="11011" max="11011" width="10.28515625" style="521" customWidth="1"/>
    <col min="11012" max="11012" width="12" style="521" customWidth="1"/>
    <col min="11013" max="11013" width="11.42578125" style="521" customWidth="1"/>
    <col min="11014" max="11014" width="11.5703125" style="521" customWidth="1"/>
    <col min="11015" max="11015" width="9.140625" style="521"/>
    <col min="11016" max="11016" width="9.85546875" style="521" customWidth="1"/>
    <col min="11017" max="11264" width="9.140625" style="521"/>
    <col min="11265" max="11265" width="5.85546875" style="521" customWidth="1"/>
    <col min="11266" max="11266" width="48.140625" style="521" customWidth="1"/>
    <col min="11267" max="11267" width="10.28515625" style="521" customWidth="1"/>
    <col min="11268" max="11268" width="12" style="521" customWidth="1"/>
    <col min="11269" max="11269" width="11.42578125" style="521" customWidth="1"/>
    <col min="11270" max="11270" width="11.5703125" style="521" customWidth="1"/>
    <col min="11271" max="11271" width="9.140625" style="521"/>
    <col min="11272" max="11272" width="9.85546875" style="521" customWidth="1"/>
    <col min="11273" max="11520" width="9.140625" style="521"/>
    <col min="11521" max="11521" width="5.85546875" style="521" customWidth="1"/>
    <col min="11522" max="11522" width="48.140625" style="521" customWidth="1"/>
    <col min="11523" max="11523" width="10.28515625" style="521" customWidth="1"/>
    <col min="11524" max="11524" width="12" style="521" customWidth="1"/>
    <col min="11525" max="11525" width="11.42578125" style="521" customWidth="1"/>
    <col min="11526" max="11526" width="11.5703125" style="521" customWidth="1"/>
    <col min="11527" max="11527" width="9.140625" style="521"/>
    <col min="11528" max="11528" width="9.85546875" style="521" customWidth="1"/>
    <col min="11529" max="11776" width="9.140625" style="521"/>
    <col min="11777" max="11777" width="5.85546875" style="521" customWidth="1"/>
    <col min="11778" max="11778" width="48.140625" style="521" customWidth="1"/>
    <col min="11779" max="11779" width="10.28515625" style="521" customWidth="1"/>
    <col min="11780" max="11780" width="12" style="521" customWidth="1"/>
    <col min="11781" max="11781" width="11.42578125" style="521" customWidth="1"/>
    <col min="11782" max="11782" width="11.5703125" style="521" customWidth="1"/>
    <col min="11783" max="11783" width="9.140625" style="521"/>
    <col min="11784" max="11784" width="9.85546875" style="521" customWidth="1"/>
    <col min="11785" max="12032" width="9.140625" style="521"/>
    <col min="12033" max="12033" width="5.85546875" style="521" customWidth="1"/>
    <col min="12034" max="12034" width="48.140625" style="521" customWidth="1"/>
    <col min="12035" max="12035" width="10.28515625" style="521" customWidth="1"/>
    <col min="12036" max="12036" width="12" style="521" customWidth="1"/>
    <col min="12037" max="12037" width="11.42578125" style="521" customWidth="1"/>
    <col min="12038" max="12038" width="11.5703125" style="521" customWidth="1"/>
    <col min="12039" max="12039" width="9.140625" style="521"/>
    <col min="12040" max="12040" width="9.85546875" style="521" customWidth="1"/>
    <col min="12041" max="12288" width="9.140625" style="521"/>
    <col min="12289" max="12289" width="5.85546875" style="521" customWidth="1"/>
    <col min="12290" max="12290" width="48.140625" style="521" customWidth="1"/>
    <col min="12291" max="12291" width="10.28515625" style="521" customWidth="1"/>
    <col min="12292" max="12292" width="12" style="521" customWidth="1"/>
    <col min="12293" max="12293" width="11.42578125" style="521" customWidth="1"/>
    <col min="12294" max="12294" width="11.5703125" style="521" customWidth="1"/>
    <col min="12295" max="12295" width="9.140625" style="521"/>
    <col min="12296" max="12296" width="9.85546875" style="521" customWidth="1"/>
    <col min="12297" max="12544" width="9.140625" style="521"/>
    <col min="12545" max="12545" width="5.85546875" style="521" customWidth="1"/>
    <col min="12546" max="12546" width="48.140625" style="521" customWidth="1"/>
    <col min="12547" max="12547" width="10.28515625" style="521" customWidth="1"/>
    <col min="12548" max="12548" width="12" style="521" customWidth="1"/>
    <col min="12549" max="12549" width="11.42578125" style="521" customWidth="1"/>
    <col min="12550" max="12550" width="11.5703125" style="521" customWidth="1"/>
    <col min="12551" max="12551" width="9.140625" style="521"/>
    <col min="12552" max="12552" width="9.85546875" style="521" customWidth="1"/>
    <col min="12553" max="12800" width="9.140625" style="521"/>
    <col min="12801" max="12801" width="5.85546875" style="521" customWidth="1"/>
    <col min="12802" max="12802" width="48.140625" style="521" customWidth="1"/>
    <col min="12803" max="12803" width="10.28515625" style="521" customWidth="1"/>
    <col min="12804" max="12804" width="12" style="521" customWidth="1"/>
    <col min="12805" max="12805" width="11.42578125" style="521" customWidth="1"/>
    <col min="12806" max="12806" width="11.5703125" style="521" customWidth="1"/>
    <col min="12807" max="12807" width="9.140625" style="521"/>
    <col min="12808" max="12808" width="9.85546875" style="521" customWidth="1"/>
    <col min="12809" max="13056" width="9.140625" style="521"/>
    <col min="13057" max="13057" width="5.85546875" style="521" customWidth="1"/>
    <col min="13058" max="13058" width="48.140625" style="521" customWidth="1"/>
    <col min="13059" max="13059" width="10.28515625" style="521" customWidth="1"/>
    <col min="13060" max="13060" width="12" style="521" customWidth="1"/>
    <col min="13061" max="13061" width="11.42578125" style="521" customWidth="1"/>
    <col min="13062" max="13062" width="11.5703125" style="521" customWidth="1"/>
    <col min="13063" max="13063" width="9.140625" style="521"/>
    <col min="13064" max="13064" width="9.85546875" style="521" customWidth="1"/>
    <col min="13065" max="13312" width="9.140625" style="521"/>
    <col min="13313" max="13313" width="5.85546875" style="521" customWidth="1"/>
    <col min="13314" max="13314" width="48.140625" style="521" customWidth="1"/>
    <col min="13315" max="13315" width="10.28515625" style="521" customWidth="1"/>
    <col min="13316" max="13316" width="12" style="521" customWidth="1"/>
    <col min="13317" max="13317" width="11.42578125" style="521" customWidth="1"/>
    <col min="13318" max="13318" width="11.5703125" style="521" customWidth="1"/>
    <col min="13319" max="13319" width="9.140625" style="521"/>
    <col min="13320" max="13320" width="9.85546875" style="521" customWidth="1"/>
    <col min="13321" max="13568" width="9.140625" style="521"/>
    <col min="13569" max="13569" width="5.85546875" style="521" customWidth="1"/>
    <col min="13570" max="13570" width="48.140625" style="521" customWidth="1"/>
    <col min="13571" max="13571" width="10.28515625" style="521" customWidth="1"/>
    <col min="13572" max="13572" width="12" style="521" customWidth="1"/>
    <col min="13573" max="13573" width="11.42578125" style="521" customWidth="1"/>
    <col min="13574" max="13574" width="11.5703125" style="521" customWidth="1"/>
    <col min="13575" max="13575" width="9.140625" style="521"/>
    <col min="13576" max="13576" width="9.85546875" style="521" customWidth="1"/>
    <col min="13577" max="13824" width="9.140625" style="521"/>
    <col min="13825" max="13825" width="5.85546875" style="521" customWidth="1"/>
    <col min="13826" max="13826" width="48.140625" style="521" customWidth="1"/>
    <col min="13827" max="13827" width="10.28515625" style="521" customWidth="1"/>
    <col min="13828" max="13828" width="12" style="521" customWidth="1"/>
    <col min="13829" max="13829" width="11.42578125" style="521" customWidth="1"/>
    <col min="13830" max="13830" width="11.5703125" style="521" customWidth="1"/>
    <col min="13831" max="13831" width="9.140625" style="521"/>
    <col min="13832" max="13832" width="9.85546875" style="521" customWidth="1"/>
    <col min="13833" max="14080" width="9.140625" style="521"/>
    <col min="14081" max="14081" width="5.85546875" style="521" customWidth="1"/>
    <col min="14082" max="14082" width="48.140625" style="521" customWidth="1"/>
    <col min="14083" max="14083" width="10.28515625" style="521" customWidth="1"/>
    <col min="14084" max="14084" width="12" style="521" customWidth="1"/>
    <col min="14085" max="14085" width="11.42578125" style="521" customWidth="1"/>
    <col min="14086" max="14086" width="11.5703125" style="521" customWidth="1"/>
    <col min="14087" max="14087" width="9.140625" style="521"/>
    <col min="14088" max="14088" width="9.85546875" style="521" customWidth="1"/>
    <col min="14089" max="14336" width="9.140625" style="521"/>
    <col min="14337" max="14337" width="5.85546875" style="521" customWidth="1"/>
    <col min="14338" max="14338" width="48.140625" style="521" customWidth="1"/>
    <col min="14339" max="14339" width="10.28515625" style="521" customWidth="1"/>
    <col min="14340" max="14340" width="12" style="521" customWidth="1"/>
    <col min="14341" max="14341" width="11.42578125" style="521" customWidth="1"/>
    <col min="14342" max="14342" width="11.5703125" style="521" customWidth="1"/>
    <col min="14343" max="14343" width="9.140625" style="521"/>
    <col min="14344" max="14344" width="9.85546875" style="521" customWidth="1"/>
    <col min="14345" max="14592" width="9.140625" style="521"/>
    <col min="14593" max="14593" width="5.85546875" style="521" customWidth="1"/>
    <col min="14594" max="14594" width="48.140625" style="521" customWidth="1"/>
    <col min="14595" max="14595" width="10.28515625" style="521" customWidth="1"/>
    <col min="14596" max="14596" width="12" style="521" customWidth="1"/>
    <col min="14597" max="14597" width="11.42578125" style="521" customWidth="1"/>
    <col min="14598" max="14598" width="11.5703125" style="521" customWidth="1"/>
    <col min="14599" max="14599" width="9.140625" style="521"/>
    <col min="14600" max="14600" width="9.85546875" style="521" customWidth="1"/>
    <col min="14601" max="14848" width="9.140625" style="521"/>
    <col min="14849" max="14849" width="5.85546875" style="521" customWidth="1"/>
    <col min="14850" max="14850" width="48.140625" style="521" customWidth="1"/>
    <col min="14851" max="14851" width="10.28515625" style="521" customWidth="1"/>
    <col min="14852" max="14852" width="12" style="521" customWidth="1"/>
    <col min="14853" max="14853" width="11.42578125" style="521" customWidth="1"/>
    <col min="14854" max="14854" width="11.5703125" style="521" customWidth="1"/>
    <col min="14855" max="14855" width="9.140625" style="521"/>
    <col min="14856" max="14856" width="9.85546875" style="521" customWidth="1"/>
    <col min="14857" max="15104" width="9.140625" style="521"/>
    <col min="15105" max="15105" width="5.85546875" style="521" customWidth="1"/>
    <col min="15106" max="15106" width="48.140625" style="521" customWidth="1"/>
    <col min="15107" max="15107" width="10.28515625" style="521" customWidth="1"/>
    <col min="15108" max="15108" width="12" style="521" customWidth="1"/>
    <col min="15109" max="15109" width="11.42578125" style="521" customWidth="1"/>
    <col min="15110" max="15110" width="11.5703125" style="521" customWidth="1"/>
    <col min="15111" max="15111" width="9.140625" style="521"/>
    <col min="15112" max="15112" width="9.85546875" style="521" customWidth="1"/>
    <col min="15113" max="15360" width="9.140625" style="521"/>
    <col min="15361" max="15361" width="5.85546875" style="521" customWidth="1"/>
    <col min="15362" max="15362" width="48.140625" style="521" customWidth="1"/>
    <col min="15363" max="15363" width="10.28515625" style="521" customWidth="1"/>
    <col min="15364" max="15364" width="12" style="521" customWidth="1"/>
    <col min="15365" max="15365" width="11.42578125" style="521" customWidth="1"/>
    <col min="15366" max="15366" width="11.5703125" style="521" customWidth="1"/>
    <col min="15367" max="15367" width="9.140625" style="521"/>
    <col min="15368" max="15368" width="9.85546875" style="521" customWidth="1"/>
    <col min="15369" max="15616" width="9.140625" style="521"/>
    <col min="15617" max="15617" width="5.85546875" style="521" customWidth="1"/>
    <col min="15618" max="15618" width="48.140625" style="521" customWidth="1"/>
    <col min="15619" max="15619" width="10.28515625" style="521" customWidth="1"/>
    <col min="15620" max="15620" width="12" style="521" customWidth="1"/>
    <col min="15621" max="15621" width="11.42578125" style="521" customWidth="1"/>
    <col min="15622" max="15622" width="11.5703125" style="521" customWidth="1"/>
    <col min="15623" max="15623" width="9.140625" style="521"/>
    <col min="15624" max="15624" width="9.85546875" style="521" customWidth="1"/>
    <col min="15625" max="15872" width="9.140625" style="521"/>
    <col min="15873" max="15873" width="5.85546875" style="521" customWidth="1"/>
    <col min="15874" max="15874" width="48.140625" style="521" customWidth="1"/>
    <col min="15875" max="15875" width="10.28515625" style="521" customWidth="1"/>
    <col min="15876" max="15876" width="12" style="521" customWidth="1"/>
    <col min="15877" max="15877" width="11.42578125" style="521" customWidth="1"/>
    <col min="15878" max="15878" width="11.5703125" style="521" customWidth="1"/>
    <col min="15879" max="15879" width="9.140625" style="521"/>
    <col min="15880" max="15880" width="9.85546875" style="521" customWidth="1"/>
    <col min="15881" max="16128" width="9.140625" style="521"/>
    <col min="16129" max="16129" width="5.85546875" style="521" customWidth="1"/>
    <col min="16130" max="16130" width="48.140625" style="521" customWidth="1"/>
    <col min="16131" max="16131" width="10.28515625" style="521" customWidth="1"/>
    <col min="16132" max="16132" width="12" style="521" customWidth="1"/>
    <col min="16133" max="16133" width="11.42578125" style="521" customWidth="1"/>
    <col min="16134" max="16134" width="11.5703125" style="521" customWidth="1"/>
    <col min="16135" max="16135" width="9.140625" style="521"/>
    <col min="16136" max="16136" width="9.85546875" style="521" customWidth="1"/>
    <col min="16137" max="16384" width="9.140625" style="521"/>
  </cols>
  <sheetData>
    <row r="1" spans="1:9" ht="17.25" customHeight="1" x14ac:dyDescent="0.2">
      <c r="B1" s="522"/>
      <c r="F1" s="523"/>
    </row>
    <row r="2" spans="1:9" ht="17.25" customHeight="1" x14ac:dyDescent="0.2">
      <c r="F2" s="525"/>
    </row>
    <row r="3" spans="1:9" ht="18" x14ac:dyDescent="0.2">
      <c r="B3" s="604" t="s">
        <v>509</v>
      </c>
      <c r="C3" s="604"/>
      <c r="D3" s="604"/>
      <c r="E3" s="604"/>
      <c r="F3" s="604"/>
    </row>
    <row r="5" spans="1:9" ht="15" customHeight="1" x14ac:dyDescent="0.2">
      <c r="B5" s="524" t="s">
        <v>510</v>
      </c>
    </row>
    <row r="6" spans="1:9" ht="15" customHeight="1" x14ac:dyDescent="0.2">
      <c r="B6" s="526">
        <v>5</v>
      </c>
      <c r="C6" s="527" t="s">
        <v>520</v>
      </c>
      <c r="D6" s="521">
        <v>4</v>
      </c>
      <c r="E6" s="528">
        <v>0.14899999999999999</v>
      </c>
      <c r="F6" s="529">
        <f>B6*D6*E6</f>
        <v>2.98</v>
      </c>
      <c r="H6" s="527" t="s">
        <v>522</v>
      </c>
      <c r="I6" s="521">
        <v>9.0999999999999998E-2</v>
      </c>
    </row>
    <row r="7" spans="1:9" ht="15" customHeight="1" x14ac:dyDescent="0.2">
      <c r="B7" s="526"/>
      <c r="C7" s="527" t="s">
        <v>520</v>
      </c>
      <c r="E7" s="528">
        <v>0.14899999999999999</v>
      </c>
      <c r="F7" s="529">
        <f>B7*D7*E7</f>
        <v>0</v>
      </c>
      <c r="H7" s="527" t="s">
        <v>523</v>
      </c>
      <c r="I7" s="521">
        <v>0.14899999999999999</v>
      </c>
    </row>
    <row r="8" spans="1:9" ht="15" customHeight="1" x14ac:dyDescent="0.2">
      <c r="B8" s="530"/>
      <c r="C8" s="531"/>
      <c r="D8" s="532"/>
      <c r="E8" s="533"/>
      <c r="F8" s="529">
        <f>B8*D8*E8</f>
        <v>0</v>
      </c>
      <c r="H8" s="527"/>
    </row>
    <row r="9" spans="1:9" ht="15" customHeight="1" x14ac:dyDescent="0.2">
      <c r="B9" s="534" t="s">
        <v>12</v>
      </c>
      <c r="F9" s="535">
        <f>SUM(F6:F8)</f>
        <v>2.98</v>
      </c>
      <c r="H9" s="527"/>
    </row>
    <row r="13" spans="1:9" ht="15" customHeight="1" x14ac:dyDescent="0.2">
      <c r="B13" s="524" t="s">
        <v>511</v>
      </c>
    </row>
    <row r="15" spans="1:9" ht="15" customHeight="1" x14ac:dyDescent="0.2">
      <c r="A15" s="521">
        <v>1</v>
      </c>
      <c r="B15" s="524" t="s">
        <v>50</v>
      </c>
      <c r="C15" s="536">
        <v>1</v>
      </c>
      <c r="D15" s="529">
        <v>2.5499999999999998</v>
      </c>
      <c r="E15" s="521">
        <v>1</v>
      </c>
      <c r="F15" s="529">
        <f>D15/10*E15</f>
        <v>0.255</v>
      </c>
    </row>
    <row r="16" spans="1:9" ht="15" customHeight="1" x14ac:dyDescent="0.2">
      <c r="A16" s="521">
        <v>2</v>
      </c>
      <c r="B16" s="537" t="s">
        <v>53</v>
      </c>
      <c r="C16" s="536">
        <v>7</v>
      </c>
      <c r="D16" s="529">
        <v>5.2</v>
      </c>
      <c r="E16" s="521">
        <v>0</v>
      </c>
      <c r="F16" s="529">
        <f>D16/10*E16</f>
        <v>0</v>
      </c>
    </row>
    <row r="17" spans="1:6" ht="30" customHeight="1" x14ac:dyDescent="0.2">
      <c r="B17" s="537"/>
      <c r="C17" s="536"/>
      <c r="D17" s="529">
        <v>11</v>
      </c>
      <c r="E17" s="521">
        <v>1</v>
      </c>
      <c r="F17" s="529">
        <f>D17/10*E17</f>
        <v>1.1000000000000001</v>
      </c>
    </row>
    <row r="18" spans="1:6" ht="34.5" customHeight="1" x14ac:dyDescent="0.2">
      <c r="A18" s="521">
        <v>4</v>
      </c>
      <c r="B18" s="524" t="s">
        <v>512</v>
      </c>
      <c r="C18" s="536">
        <v>10</v>
      </c>
      <c r="D18" s="529">
        <v>6.38</v>
      </c>
      <c r="E18" s="521">
        <v>4</v>
      </c>
      <c r="F18" s="529">
        <f>D18/10*E18</f>
        <v>2.552</v>
      </c>
    </row>
    <row r="19" spans="1:6" ht="51.75" customHeight="1" x14ac:dyDescent="0.2">
      <c r="A19" s="521">
        <v>5</v>
      </c>
      <c r="B19" s="524" t="s">
        <v>513</v>
      </c>
      <c r="C19" s="536">
        <v>12</v>
      </c>
      <c r="D19" s="529">
        <v>2</v>
      </c>
      <c r="E19" s="521">
        <v>3</v>
      </c>
      <c r="F19" s="529">
        <f>D19/10*E19</f>
        <v>0.60000000000000009</v>
      </c>
    </row>
    <row r="20" spans="1:6" ht="15" customHeight="1" x14ac:dyDescent="0.2">
      <c r="A20" s="521">
        <v>6</v>
      </c>
      <c r="B20" s="524" t="s">
        <v>514</v>
      </c>
      <c r="C20" s="536" t="s">
        <v>400</v>
      </c>
      <c r="D20" s="529">
        <v>1.9</v>
      </c>
      <c r="E20" s="521">
        <v>4</v>
      </c>
      <c r="F20" s="529">
        <f>D20*E19:E20</f>
        <v>7.6</v>
      </c>
    </row>
    <row r="21" spans="1:6" ht="15" customHeight="1" x14ac:dyDescent="0.2">
      <c r="A21" s="521">
        <v>7</v>
      </c>
      <c r="B21" s="524" t="s">
        <v>521</v>
      </c>
      <c r="C21" s="536" t="s">
        <v>515</v>
      </c>
      <c r="D21" s="529">
        <v>0.8</v>
      </c>
      <c r="E21" s="521">
        <v>4</v>
      </c>
      <c r="F21" s="529">
        <f>D21*E20:E21</f>
        <v>3.2</v>
      </c>
    </row>
    <row r="22" spans="1:6" ht="15" customHeight="1" x14ac:dyDescent="0.2">
      <c r="A22" s="521">
        <v>8</v>
      </c>
      <c r="B22" s="524" t="s">
        <v>516</v>
      </c>
      <c r="C22" s="536">
        <v>14</v>
      </c>
      <c r="D22" s="529">
        <v>0.1</v>
      </c>
      <c r="E22" s="538">
        <v>4</v>
      </c>
      <c r="F22" s="529">
        <f>D22*E22</f>
        <v>0.4</v>
      </c>
    </row>
    <row r="23" spans="1:6" ht="35.25" customHeight="1" x14ac:dyDescent="0.2">
      <c r="A23" s="521">
        <v>9</v>
      </c>
      <c r="B23" s="524" t="s">
        <v>517</v>
      </c>
      <c r="C23" s="536" t="s">
        <v>518</v>
      </c>
      <c r="D23" s="529">
        <v>0.46200000000000002</v>
      </c>
      <c r="E23" s="521">
        <v>1</v>
      </c>
      <c r="F23" s="529">
        <f>D23*E23</f>
        <v>0.46200000000000002</v>
      </c>
    </row>
    <row r="24" spans="1:6" ht="30" customHeight="1" x14ac:dyDescent="0.2">
      <c r="A24" s="521">
        <v>10</v>
      </c>
      <c r="B24" s="524" t="s">
        <v>519</v>
      </c>
      <c r="C24" s="536">
        <v>22</v>
      </c>
      <c r="D24" s="529">
        <v>2</v>
      </c>
      <c r="E24" s="521">
        <v>4</v>
      </c>
      <c r="F24" s="529">
        <f>D24*E24</f>
        <v>8</v>
      </c>
    </row>
    <row r="25" spans="1:6" ht="15" customHeight="1" x14ac:dyDescent="0.2">
      <c r="A25" s="521">
        <v>11</v>
      </c>
      <c r="B25" s="537" t="s">
        <v>64</v>
      </c>
      <c r="C25" s="536">
        <v>24</v>
      </c>
      <c r="D25" s="529">
        <v>1.99</v>
      </c>
      <c r="E25" s="521">
        <v>1</v>
      </c>
      <c r="F25" s="529">
        <f>D25*E25</f>
        <v>1.99</v>
      </c>
    </row>
    <row r="26" spans="1:6" ht="15" customHeight="1" x14ac:dyDescent="0.2">
      <c r="A26" s="521">
        <v>12</v>
      </c>
      <c r="B26" s="537" t="s">
        <v>65</v>
      </c>
      <c r="C26" s="536">
        <v>25</v>
      </c>
      <c r="D26" s="529">
        <v>6.92</v>
      </c>
      <c r="E26" s="521">
        <v>1</v>
      </c>
      <c r="F26" s="529">
        <f>D26*E26</f>
        <v>6.92</v>
      </c>
    </row>
    <row r="27" spans="1:6" ht="15" customHeight="1" x14ac:dyDescent="0.2">
      <c r="C27" s="536"/>
      <c r="D27" s="529"/>
      <c r="F27" s="529"/>
    </row>
    <row r="28" spans="1:6" ht="15" customHeight="1" x14ac:dyDescent="0.2">
      <c r="C28" s="536"/>
      <c r="D28" s="529"/>
      <c r="F28" s="529"/>
    </row>
    <row r="29" spans="1:6" ht="15.75" customHeight="1" thickBot="1" x14ac:dyDescent="0.25">
      <c r="B29" s="539"/>
      <c r="C29" s="540"/>
      <c r="D29" s="541"/>
      <c r="E29" s="542"/>
      <c r="F29" s="541"/>
    </row>
    <row r="30" spans="1:6" ht="15" customHeight="1" x14ac:dyDescent="0.2">
      <c r="B30" s="534" t="s">
        <v>28</v>
      </c>
      <c r="C30" s="536"/>
      <c r="D30" s="529"/>
      <c r="F30" s="535">
        <f>SUM(F15:F29)</f>
        <v>33.079000000000001</v>
      </c>
    </row>
    <row r="31" spans="1:6" ht="15" customHeight="1" x14ac:dyDescent="0.2">
      <c r="B31" s="534" t="s">
        <v>29</v>
      </c>
      <c r="C31" s="536"/>
      <c r="D31" s="529"/>
      <c r="F31" s="535">
        <f>F9+F30</f>
        <v>36.058999999999997</v>
      </c>
    </row>
    <row r="32" spans="1:6" ht="15" customHeight="1" x14ac:dyDescent="0.2">
      <c r="C32" s="536"/>
      <c r="D32" s="529"/>
      <c r="F32" s="529"/>
    </row>
    <row r="33" spans="2:7" ht="15" customHeight="1" x14ac:dyDescent="0.2">
      <c r="B33" s="543" t="s">
        <v>66</v>
      </c>
      <c r="C33" s="544"/>
      <c r="D33" s="545"/>
      <c r="F33" s="546">
        <f>2*3*10/45</f>
        <v>1.3333333333333333</v>
      </c>
      <c r="G33" s="547" t="s">
        <v>67</v>
      </c>
    </row>
    <row r="34" spans="2:7" ht="15" customHeight="1" x14ac:dyDescent="0.2">
      <c r="B34" s="548" t="s">
        <v>30</v>
      </c>
      <c r="C34" s="549"/>
      <c r="D34" s="549"/>
      <c r="F34" s="529">
        <v>24.5</v>
      </c>
      <c r="G34" s="521" t="s">
        <v>67</v>
      </c>
    </row>
    <row r="35" spans="2:7" ht="15" customHeight="1" x14ac:dyDescent="0.2">
      <c r="B35" s="543" t="s">
        <v>31</v>
      </c>
      <c r="C35" s="549"/>
      <c r="D35" s="549"/>
      <c r="E35" s="550"/>
      <c r="F35" s="546">
        <f>5*(480-10-F34)/105</f>
        <v>21.214285714285715</v>
      </c>
      <c r="G35" s="547" t="s">
        <v>67</v>
      </c>
    </row>
    <row r="36" spans="2:7" ht="15" customHeight="1" x14ac:dyDescent="0.2">
      <c r="C36" s="549"/>
      <c r="D36" s="549"/>
    </row>
    <row r="37" spans="2:7" ht="15" customHeight="1" x14ac:dyDescent="0.2">
      <c r="C37" s="605" t="s">
        <v>32</v>
      </c>
      <c r="D37" s="551">
        <f>(480-10-F33-F34-F35)*60</f>
        <v>25377.142857142859</v>
      </c>
      <c r="E37" s="606" t="s">
        <v>33</v>
      </c>
      <c r="F37" s="607">
        <f>D37/F31</f>
        <v>703.76723861290827</v>
      </c>
      <c r="G37" s="608" t="s">
        <v>34</v>
      </c>
    </row>
    <row r="38" spans="2:7" ht="15" customHeight="1" x14ac:dyDescent="0.2">
      <c r="C38" s="605"/>
      <c r="D38" s="536" t="s">
        <v>35</v>
      </c>
      <c r="E38" s="606"/>
      <c r="F38" s="607"/>
      <c r="G38" s="608"/>
    </row>
  </sheetData>
  <sheetProtection selectLockedCells="1" selectUnlockedCells="1"/>
  <mergeCells count="5">
    <mergeCell ref="B3:F3"/>
    <mergeCell ref="C37:C38"/>
    <mergeCell ref="E37:E38"/>
    <mergeCell ref="F37:F38"/>
    <mergeCell ref="G37:G38"/>
  </mergeCells>
  <pageMargins left="0.39374999999999999" right="0" top="0.74027777777777781" bottom="0" header="0.51180555555555551" footer="0.51180555555555551"/>
  <pageSetup paperSize="9" firstPageNumber="0" orientation="portrait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  <pageSetUpPr fitToPage="1"/>
  </sheetPr>
  <dimension ref="A1:H52"/>
  <sheetViews>
    <sheetView workbookViewId="0">
      <pane ySplit="4" topLeftCell="A29" activePane="bottomLeft" state="frozen"/>
      <selection activeCell="K53" sqref="K53"/>
      <selection pane="bottomLeft" activeCell="E29" sqref="E29"/>
    </sheetView>
  </sheetViews>
  <sheetFormatPr defaultRowHeight="15" outlineLevelRow="1" x14ac:dyDescent="0.2"/>
  <cols>
    <col min="1" max="1" width="3.5703125" style="266" customWidth="1"/>
    <col min="2" max="2" width="43.42578125" style="268" customWidth="1"/>
    <col min="3" max="3" width="12.140625" style="266" customWidth="1"/>
    <col min="4" max="4" width="8.5703125" style="266" customWidth="1"/>
    <col min="5" max="5" width="9.85546875" style="266" customWidth="1"/>
    <col min="6" max="6" width="11.8554687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2.140625" style="266" customWidth="1"/>
    <col min="260" max="260" width="8.5703125" style="266" customWidth="1"/>
    <col min="261" max="261" width="9.85546875" style="266" customWidth="1"/>
    <col min="262" max="262" width="11.8554687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2.140625" style="266" customWidth="1"/>
    <col min="516" max="516" width="8.5703125" style="266" customWidth="1"/>
    <col min="517" max="517" width="9.85546875" style="266" customWidth="1"/>
    <col min="518" max="518" width="11.8554687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2.140625" style="266" customWidth="1"/>
    <col min="772" max="772" width="8.5703125" style="266" customWidth="1"/>
    <col min="773" max="773" width="9.85546875" style="266" customWidth="1"/>
    <col min="774" max="774" width="11.8554687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2.140625" style="266" customWidth="1"/>
    <col min="1028" max="1028" width="8.5703125" style="266" customWidth="1"/>
    <col min="1029" max="1029" width="9.85546875" style="266" customWidth="1"/>
    <col min="1030" max="1030" width="11.8554687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2.140625" style="266" customWidth="1"/>
    <col min="1284" max="1284" width="8.5703125" style="266" customWidth="1"/>
    <col min="1285" max="1285" width="9.85546875" style="266" customWidth="1"/>
    <col min="1286" max="1286" width="11.8554687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2.140625" style="266" customWidth="1"/>
    <col min="1540" max="1540" width="8.5703125" style="266" customWidth="1"/>
    <col min="1541" max="1541" width="9.85546875" style="266" customWidth="1"/>
    <col min="1542" max="1542" width="11.8554687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2.140625" style="266" customWidth="1"/>
    <col min="1796" max="1796" width="8.5703125" style="266" customWidth="1"/>
    <col min="1797" max="1797" width="9.85546875" style="266" customWidth="1"/>
    <col min="1798" max="1798" width="11.8554687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2.140625" style="266" customWidth="1"/>
    <col min="2052" max="2052" width="8.5703125" style="266" customWidth="1"/>
    <col min="2053" max="2053" width="9.85546875" style="266" customWidth="1"/>
    <col min="2054" max="2054" width="11.8554687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2.140625" style="266" customWidth="1"/>
    <col min="2308" max="2308" width="8.5703125" style="266" customWidth="1"/>
    <col min="2309" max="2309" width="9.85546875" style="266" customWidth="1"/>
    <col min="2310" max="2310" width="11.8554687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2.140625" style="266" customWidth="1"/>
    <col min="2564" max="2564" width="8.5703125" style="266" customWidth="1"/>
    <col min="2565" max="2565" width="9.85546875" style="266" customWidth="1"/>
    <col min="2566" max="2566" width="11.8554687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2.140625" style="266" customWidth="1"/>
    <col min="2820" max="2820" width="8.5703125" style="266" customWidth="1"/>
    <col min="2821" max="2821" width="9.85546875" style="266" customWidth="1"/>
    <col min="2822" max="2822" width="11.8554687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2.140625" style="266" customWidth="1"/>
    <col min="3076" max="3076" width="8.5703125" style="266" customWidth="1"/>
    <col min="3077" max="3077" width="9.85546875" style="266" customWidth="1"/>
    <col min="3078" max="3078" width="11.8554687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2.140625" style="266" customWidth="1"/>
    <col min="3332" max="3332" width="8.5703125" style="266" customWidth="1"/>
    <col min="3333" max="3333" width="9.85546875" style="266" customWidth="1"/>
    <col min="3334" max="3334" width="11.8554687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2.140625" style="266" customWidth="1"/>
    <col min="3588" max="3588" width="8.5703125" style="266" customWidth="1"/>
    <col min="3589" max="3589" width="9.85546875" style="266" customWidth="1"/>
    <col min="3590" max="3590" width="11.8554687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2.140625" style="266" customWidth="1"/>
    <col min="3844" max="3844" width="8.5703125" style="266" customWidth="1"/>
    <col min="3845" max="3845" width="9.85546875" style="266" customWidth="1"/>
    <col min="3846" max="3846" width="11.8554687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2.140625" style="266" customWidth="1"/>
    <col min="4100" max="4100" width="8.5703125" style="266" customWidth="1"/>
    <col min="4101" max="4101" width="9.85546875" style="266" customWidth="1"/>
    <col min="4102" max="4102" width="11.8554687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2.140625" style="266" customWidth="1"/>
    <col min="4356" max="4356" width="8.5703125" style="266" customWidth="1"/>
    <col min="4357" max="4357" width="9.85546875" style="266" customWidth="1"/>
    <col min="4358" max="4358" width="11.8554687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2.140625" style="266" customWidth="1"/>
    <col min="4612" max="4612" width="8.5703125" style="266" customWidth="1"/>
    <col min="4613" max="4613" width="9.85546875" style="266" customWidth="1"/>
    <col min="4614" max="4614" width="11.8554687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2.140625" style="266" customWidth="1"/>
    <col min="4868" max="4868" width="8.5703125" style="266" customWidth="1"/>
    <col min="4869" max="4869" width="9.85546875" style="266" customWidth="1"/>
    <col min="4870" max="4870" width="11.8554687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2.140625" style="266" customWidth="1"/>
    <col min="5124" max="5124" width="8.5703125" style="266" customWidth="1"/>
    <col min="5125" max="5125" width="9.85546875" style="266" customWidth="1"/>
    <col min="5126" max="5126" width="11.8554687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2.140625" style="266" customWidth="1"/>
    <col min="5380" max="5380" width="8.5703125" style="266" customWidth="1"/>
    <col min="5381" max="5381" width="9.85546875" style="266" customWidth="1"/>
    <col min="5382" max="5382" width="11.8554687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2.140625" style="266" customWidth="1"/>
    <col min="5636" max="5636" width="8.5703125" style="266" customWidth="1"/>
    <col min="5637" max="5637" width="9.85546875" style="266" customWidth="1"/>
    <col min="5638" max="5638" width="11.8554687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2.140625" style="266" customWidth="1"/>
    <col min="5892" max="5892" width="8.5703125" style="266" customWidth="1"/>
    <col min="5893" max="5893" width="9.85546875" style="266" customWidth="1"/>
    <col min="5894" max="5894" width="11.8554687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2.140625" style="266" customWidth="1"/>
    <col min="6148" max="6148" width="8.5703125" style="266" customWidth="1"/>
    <col min="6149" max="6149" width="9.85546875" style="266" customWidth="1"/>
    <col min="6150" max="6150" width="11.8554687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2.140625" style="266" customWidth="1"/>
    <col min="6404" max="6404" width="8.5703125" style="266" customWidth="1"/>
    <col min="6405" max="6405" width="9.85546875" style="266" customWidth="1"/>
    <col min="6406" max="6406" width="11.8554687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2.140625" style="266" customWidth="1"/>
    <col min="6660" max="6660" width="8.5703125" style="266" customWidth="1"/>
    <col min="6661" max="6661" width="9.85546875" style="266" customWidth="1"/>
    <col min="6662" max="6662" width="11.8554687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2.140625" style="266" customWidth="1"/>
    <col min="6916" max="6916" width="8.5703125" style="266" customWidth="1"/>
    <col min="6917" max="6917" width="9.85546875" style="266" customWidth="1"/>
    <col min="6918" max="6918" width="11.8554687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2.140625" style="266" customWidth="1"/>
    <col min="7172" max="7172" width="8.5703125" style="266" customWidth="1"/>
    <col min="7173" max="7173" width="9.85546875" style="266" customWidth="1"/>
    <col min="7174" max="7174" width="11.8554687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2.140625" style="266" customWidth="1"/>
    <col min="7428" max="7428" width="8.5703125" style="266" customWidth="1"/>
    <col min="7429" max="7429" width="9.85546875" style="266" customWidth="1"/>
    <col min="7430" max="7430" width="11.8554687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2.140625" style="266" customWidth="1"/>
    <col min="7684" max="7684" width="8.5703125" style="266" customWidth="1"/>
    <col min="7685" max="7685" width="9.85546875" style="266" customWidth="1"/>
    <col min="7686" max="7686" width="11.8554687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2.140625" style="266" customWidth="1"/>
    <col min="7940" max="7940" width="8.5703125" style="266" customWidth="1"/>
    <col min="7941" max="7941" width="9.85546875" style="266" customWidth="1"/>
    <col min="7942" max="7942" width="11.8554687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2.140625" style="266" customWidth="1"/>
    <col min="8196" max="8196" width="8.5703125" style="266" customWidth="1"/>
    <col min="8197" max="8197" width="9.85546875" style="266" customWidth="1"/>
    <col min="8198" max="8198" width="11.8554687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2.140625" style="266" customWidth="1"/>
    <col min="8452" max="8452" width="8.5703125" style="266" customWidth="1"/>
    <col min="8453" max="8453" width="9.85546875" style="266" customWidth="1"/>
    <col min="8454" max="8454" width="11.8554687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2.140625" style="266" customWidth="1"/>
    <col min="8708" max="8708" width="8.5703125" style="266" customWidth="1"/>
    <col min="8709" max="8709" width="9.85546875" style="266" customWidth="1"/>
    <col min="8710" max="8710" width="11.8554687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2.140625" style="266" customWidth="1"/>
    <col min="8964" max="8964" width="8.5703125" style="266" customWidth="1"/>
    <col min="8965" max="8965" width="9.85546875" style="266" customWidth="1"/>
    <col min="8966" max="8966" width="11.8554687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2.140625" style="266" customWidth="1"/>
    <col min="9220" max="9220" width="8.5703125" style="266" customWidth="1"/>
    <col min="9221" max="9221" width="9.85546875" style="266" customWidth="1"/>
    <col min="9222" max="9222" width="11.8554687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2.140625" style="266" customWidth="1"/>
    <col min="9476" max="9476" width="8.5703125" style="266" customWidth="1"/>
    <col min="9477" max="9477" width="9.85546875" style="266" customWidth="1"/>
    <col min="9478" max="9478" width="11.8554687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2.140625" style="266" customWidth="1"/>
    <col min="9732" max="9732" width="8.5703125" style="266" customWidth="1"/>
    <col min="9733" max="9733" width="9.85546875" style="266" customWidth="1"/>
    <col min="9734" max="9734" width="11.8554687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2.140625" style="266" customWidth="1"/>
    <col min="9988" max="9988" width="8.5703125" style="266" customWidth="1"/>
    <col min="9989" max="9989" width="9.85546875" style="266" customWidth="1"/>
    <col min="9990" max="9990" width="11.8554687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2.140625" style="266" customWidth="1"/>
    <col min="10244" max="10244" width="8.5703125" style="266" customWidth="1"/>
    <col min="10245" max="10245" width="9.85546875" style="266" customWidth="1"/>
    <col min="10246" max="10246" width="11.8554687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2.140625" style="266" customWidth="1"/>
    <col min="10500" max="10500" width="8.5703125" style="266" customWidth="1"/>
    <col min="10501" max="10501" width="9.85546875" style="266" customWidth="1"/>
    <col min="10502" max="10502" width="11.8554687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2.140625" style="266" customWidth="1"/>
    <col min="10756" max="10756" width="8.5703125" style="266" customWidth="1"/>
    <col min="10757" max="10757" width="9.85546875" style="266" customWidth="1"/>
    <col min="10758" max="10758" width="11.8554687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2.140625" style="266" customWidth="1"/>
    <col min="11012" max="11012" width="8.5703125" style="266" customWidth="1"/>
    <col min="11013" max="11013" width="9.85546875" style="266" customWidth="1"/>
    <col min="11014" max="11014" width="11.8554687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2.140625" style="266" customWidth="1"/>
    <col min="11268" max="11268" width="8.5703125" style="266" customWidth="1"/>
    <col min="11269" max="11269" width="9.85546875" style="266" customWidth="1"/>
    <col min="11270" max="11270" width="11.8554687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2.140625" style="266" customWidth="1"/>
    <col min="11524" max="11524" width="8.5703125" style="266" customWidth="1"/>
    <col min="11525" max="11525" width="9.85546875" style="266" customWidth="1"/>
    <col min="11526" max="11526" width="11.8554687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2.140625" style="266" customWidth="1"/>
    <col min="11780" max="11780" width="8.5703125" style="266" customWidth="1"/>
    <col min="11781" max="11781" width="9.85546875" style="266" customWidth="1"/>
    <col min="11782" max="11782" width="11.8554687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2.140625" style="266" customWidth="1"/>
    <col min="12036" max="12036" width="8.5703125" style="266" customWidth="1"/>
    <col min="12037" max="12037" width="9.85546875" style="266" customWidth="1"/>
    <col min="12038" max="12038" width="11.8554687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2.140625" style="266" customWidth="1"/>
    <col min="12292" max="12292" width="8.5703125" style="266" customWidth="1"/>
    <col min="12293" max="12293" width="9.85546875" style="266" customWidth="1"/>
    <col min="12294" max="12294" width="11.8554687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2.140625" style="266" customWidth="1"/>
    <col min="12548" max="12548" width="8.5703125" style="266" customWidth="1"/>
    <col min="12549" max="12549" width="9.85546875" style="266" customWidth="1"/>
    <col min="12550" max="12550" width="11.8554687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2.140625" style="266" customWidth="1"/>
    <col min="12804" max="12804" width="8.5703125" style="266" customWidth="1"/>
    <col min="12805" max="12805" width="9.85546875" style="266" customWidth="1"/>
    <col min="12806" max="12806" width="11.8554687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2.140625" style="266" customWidth="1"/>
    <col min="13060" max="13060" width="8.5703125" style="266" customWidth="1"/>
    <col min="13061" max="13061" width="9.85546875" style="266" customWidth="1"/>
    <col min="13062" max="13062" width="11.8554687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2.140625" style="266" customWidth="1"/>
    <col min="13316" max="13316" width="8.5703125" style="266" customWidth="1"/>
    <col min="13317" max="13317" width="9.85546875" style="266" customWidth="1"/>
    <col min="13318" max="13318" width="11.8554687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2.140625" style="266" customWidth="1"/>
    <col min="13572" max="13572" width="8.5703125" style="266" customWidth="1"/>
    <col min="13573" max="13573" width="9.85546875" style="266" customWidth="1"/>
    <col min="13574" max="13574" width="11.8554687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2.140625" style="266" customWidth="1"/>
    <col min="13828" max="13828" width="8.5703125" style="266" customWidth="1"/>
    <col min="13829" max="13829" width="9.85546875" style="266" customWidth="1"/>
    <col min="13830" max="13830" width="11.8554687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2.140625" style="266" customWidth="1"/>
    <col min="14084" max="14084" width="8.5703125" style="266" customWidth="1"/>
    <col min="14085" max="14085" width="9.85546875" style="266" customWidth="1"/>
    <col min="14086" max="14086" width="11.8554687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2.140625" style="266" customWidth="1"/>
    <col min="14340" max="14340" width="8.5703125" style="266" customWidth="1"/>
    <col min="14341" max="14341" width="9.85546875" style="266" customWidth="1"/>
    <col min="14342" max="14342" width="11.8554687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2.140625" style="266" customWidth="1"/>
    <col min="14596" max="14596" width="8.5703125" style="266" customWidth="1"/>
    <col min="14597" max="14597" width="9.85546875" style="266" customWidth="1"/>
    <col min="14598" max="14598" width="11.8554687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2.140625" style="266" customWidth="1"/>
    <col min="14852" max="14852" width="8.5703125" style="266" customWidth="1"/>
    <col min="14853" max="14853" width="9.85546875" style="266" customWidth="1"/>
    <col min="14854" max="14854" width="11.8554687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2.140625" style="266" customWidth="1"/>
    <col min="15108" max="15108" width="8.5703125" style="266" customWidth="1"/>
    <col min="15109" max="15109" width="9.85546875" style="266" customWidth="1"/>
    <col min="15110" max="15110" width="11.8554687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2.140625" style="266" customWidth="1"/>
    <col min="15364" max="15364" width="8.5703125" style="266" customWidth="1"/>
    <col min="15365" max="15365" width="9.85546875" style="266" customWidth="1"/>
    <col min="15366" max="15366" width="11.8554687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2.140625" style="266" customWidth="1"/>
    <col min="15620" max="15620" width="8.5703125" style="266" customWidth="1"/>
    <col min="15621" max="15621" width="9.85546875" style="266" customWidth="1"/>
    <col min="15622" max="15622" width="11.8554687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2.140625" style="266" customWidth="1"/>
    <col min="15876" max="15876" width="8.5703125" style="266" customWidth="1"/>
    <col min="15877" max="15877" width="9.85546875" style="266" customWidth="1"/>
    <col min="15878" max="15878" width="11.8554687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2.140625" style="266" customWidth="1"/>
    <col min="16132" max="16132" width="8.5703125" style="266" customWidth="1"/>
    <col min="16133" max="16133" width="9.85546875" style="266" customWidth="1"/>
    <col min="16134" max="16134" width="11.8554687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2:8" ht="17.25" x14ac:dyDescent="0.2">
      <c r="B1" s="265"/>
      <c r="F1" s="267"/>
    </row>
    <row r="2" spans="2:8" x14ac:dyDescent="0.2">
      <c r="F2" s="267"/>
    </row>
    <row r="3" spans="2:8" ht="38.25" customHeight="1" x14ac:dyDescent="0.2">
      <c r="B3" s="593" t="s">
        <v>525</v>
      </c>
      <c r="C3" s="593"/>
      <c r="D3" s="593"/>
      <c r="E3" s="593"/>
      <c r="F3" s="593"/>
    </row>
    <row r="4" spans="2:8" x14ac:dyDescent="0.2">
      <c r="B4" s="268" t="s">
        <v>435</v>
      </c>
    </row>
    <row r="5" spans="2:8" s="228" customFormat="1" hidden="1" outlineLevel="1" x14ac:dyDescent="0.2">
      <c r="B5" s="464">
        <v>2.5</v>
      </c>
      <c r="C5" s="465" t="s">
        <v>393</v>
      </c>
      <c r="D5" s="228">
        <v>0</v>
      </c>
      <c r="E5" s="466">
        <v>0.51100000000000001</v>
      </c>
      <c r="F5" s="236">
        <f t="shared" ref="F5:F13" si="0">B5*D5*E5</f>
        <v>0</v>
      </c>
      <c r="H5" s="235">
        <f t="shared" ref="H5:H13" si="1">B5*D5</f>
        <v>0</v>
      </c>
    </row>
    <row r="6" spans="2:8" collapsed="1" x14ac:dyDescent="0.2">
      <c r="B6" s="269">
        <v>5</v>
      </c>
      <c r="C6" s="270" t="s">
        <v>78</v>
      </c>
      <c r="D6" s="266">
        <v>4</v>
      </c>
      <c r="E6" s="285">
        <v>0.38400000000000001</v>
      </c>
      <c r="F6" s="272">
        <f t="shared" si="0"/>
        <v>7.68</v>
      </c>
      <c r="H6" s="270">
        <f t="shared" si="1"/>
        <v>20</v>
      </c>
    </row>
    <row r="7" spans="2:8" s="228" customFormat="1" hidden="1" outlineLevel="1" x14ac:dyDescent="0.2">
      <c r="B7" s="464">
        <v>4.67</v>
      </c>
      <c r="C7" s="235" t="s">
        <v>78</v>
      </c>
      <c r="D7" s="228">
        <v>0</v>
      </c>
      <c r="E7" s="466">
        <v>0.33500000000000002</v>
      </c>
      <c r="F7" s="236">
        <f t="shared" si="0"/>
        <v>0</v>
      </c>
      <c r="H7" s="235">
        <f t="shared" si="1"/>
        <v>0</v>
      </c>
    </row>
    <row r="8" spans="2:8" s="228" customFormat="1" hidden="1" outlineLevel="1" x14ac:dyDescent="0.2">
      <c r="B8" s="464">
        <v>3.5</v>
      </c>
      <c r="C8" s="235" t="s">
        <v>78</v>
      </c>
      <c r="D8" s="228">
        <v>0</v>
      </c>
      <c r="E8" s="466">
        <v>0.27400000000000002</v>
      </c>
      <c r="F8" s="236">
        <f t="shared" si="0"/>
        <v>0</v>
      </c>
      <c r="H8" s="235">
        <f t="shared" si="1"/>
        <v>0</v>
      </c>
    </row>
    <row r="9" spans="2:8" s="228" customFormat="1" hidden="1" outlineLevel="1" x14ac:dyDescent="0.2">
      <c r="B9" s="464">
        <v>3</v>
      </c>
      <c r="C9" s="235" t="s">
        <v>78</v>
      </c>
      <c r="D9" s="228">
        <v>0</v>
      </c>
      <c r="E9" s="466">
        <v>0.27400000000000002</v>
      </c>
      <c r="F9" s="236">
        <f t="shared" si="0"/>
        <v>0</v>
      </c>
      <c r="H9" s="235">
        <f t="shared" si="1"/>
        <v>0</v>
      </c>
    </row>
    <row r="10" spans="2:8" s="228" customFormat="1" hidden="1" outlineLevel="1" x14ac:dyDescent="0.2">
      <c r="B10" s="464">
        <v>2</v>
      </c>
      <c r="C10" s="235" t="s">
        <v>395</v>
      </c>
      <c r="D10" s="228">
        <v>0</v>
      </c>
      <c r="E10" s="466">
        <v>0.59399999999999997</v>
      </c>
      <c r="F10" s="236">
        <f t="shared" si="0"/>
        <v>0</v>
      </c>
      <c r="H10" s="235">
        <f t="shared" si="1"/>
        <v>0</v>
      </c>
    </row>
    <row r="11" spans="2:8" s="228" customFormat="1" hidden="1" outlineLevel="1" x14ac:dyDescent="0.2">
      <c r="B11" s="464">
        <v>2</v>
      </c>
      <c r="C11" s="235" t="s">
        <v>396</v>
      </c>
      <c r="D11" s="228">
        <v>0</v>
      </c>
      <c r="E11" s="466">
        <v>0.63500000000000001</v>
      </c>
      <c r="F11" s="236">
        <f t="shared" si="0"/>
        <v>0</v>
      </c>
      <c r="H11" s="235">
        <f t="shared" si="1"/>
        <v>0</v>
      </c>
    </row>
    <row r="12" spans="2:8" s="228" customFormat="1" hidden="1" outlineLevel="1" x14ac:dyDescent="0.2">
      <c r="B12" s="467">
        <v>0.5</v>
      </c>
      <c r="C12" s="468" t="s">
        <v>78</v>
      </c>
      <c r="D12" s="237">
        <v>0</v>
      </c>
      <c r="E12" s="469">
        <v>0.46800000000000003</v>
      </c>
      <c r="F12" s="239">
        <f t="shared" si="0"/>
        <v>0</v>
      </c>
      <c r="H12" s="235">
        <f t="shared" si="1"/>
        <v>0</v>
      </c>
    </row>
    <row r="13" spans="2:8" collapsed="1" x14ac:dyDescent="0.2">
      <c r="B13" s="273">
        <v>0.5</v>
      </c>
      <c r="C13" s="274" t="s">
        <v>78</v>
      </c>
      <c r="D13" s="275">
        <v>4</v>
      </c>
      <c r="E13" s="470">
        <v>0.74399999999999999</v>
      </c>
      <c r="F13" s="277">
        <f t="shared" si="0"/>
        <v>1.488</v>
      </c>
      <c r="G13" s="275"/>
      <c r="H13" s="274">
        <f t="shared" si="1"/>
        <v>2</v>
      </c>
    </row>
    <row r="14" spans="2:8" ht="15.75" x14ac:dyDescent="0.2">
      <c r="B14" s="279" t="s">
        <v>12</v>
      </c>
      <c r="D14" s="471">
        <f>SUM(D5:D13)</f>
        <v>8</v>
      </c>
      <c r="F14" s="280">
        <f>SUM(F5:F13)</f>
        <v>9.1679999999999993</v>
      </c>
      <c r="H14" s="270">
        <f>SUM(H5:H13)</f>
        <v>22</v>
      </c>
    </row>
    <row r="16" spans="2:8" x14ac:dyDescent="0.2">
      <c r="B16" s="268" t="s">
        <v>13</v>
      </c>
    </row>
    <row r="17" spans="1:6" x14ac:dyDescent="0.2">
      <c r="A17" s="266">
        <v>1</v>
      </c>
      <c r="B17" s="282" t="s">
        <v>50</v>
      </c>
      <c r="C17" s="283">
        <v>1</v>
      </c>
      <c r="D17" s="272">
        <v>2.5499999999999998</v>
      </c>
      <c r="E17" s="266">
        <v>1</v>
      </c>
      <c r="F17" s="272">
        <f>D17/15*E17</f>
        <v>0.16999999999999998</v>
      </c>
    </row>
    <row r="18" spans="1:6" x14ac:dyDescent="0.2">
      <c r="A18" s="266">
        <v>2</v>
      </c>
      <c r="B18" s="282" t="s">
        <v>51</v>
      </c>
      <c r="C18" s="283">
        <v>2</v>
      </c>
      <c r="D18" s="272">
        <v>2.5</v>
      </c>
      <c r="E18" s="266">
        <v>1</v>
      </c>
      <c r="F18" s="272">
        <f>D18/15*E18</f>
        <v>0.16666666666666666</v>
      </c>
    </row>
    <row r="19" spans="1:6" ht="30" x14ac:dyDescent="0.2">
      <c r="A19" s="266">
        <v>3</v>
      </c>
      <c r="B19" s="282" t="s">
        <v>52</v>
      </c>
      <c r="C19" s="283"/>
      <c r="D19" s="272">
        <v>14.5</v>
      </c>
      <c r="E19" s="266">
        <v>0</v>
      </c>
      <c r="F19" s="272">
        <f>D19/5*E19</f>
        <v>0</v>
      </c>
    </row>
    <row r="20" spans="1:6" x14ac:dyDescent="0.2">
      <c r="A20" s="266">
        <v>4</v>
      </c>
      <c r="B20" s="282" t="s">
        <v>53</v>
      </c>
      <c r="C20" s="283">
        <v>6</v>
      </c>
      <c r="D20" s="272">
        <v>5.2</v>
      </c>
      <c r="E20" s="266">
        <v>0</v>
      </c>
      <c r="F20" s="272">
        <f>D20/15*E20</f>
        <v>0</v>
      </c>
    </row>
    <row r="21" spans="1:6" x14ac:dyDescent="0.2">
      <c r="A21" s="266">
        <v>5</v>
      </c>
      <c r="B21" s="282"/>
      <c r="C21" s="283"/>
      <c r="D21" s="272">
        <v>11</v>
      </c>
      <c r="E21" s="266">
        <v>1</v>
      </c>
      <c r="F21" s="272">
        <f>D21/15*E21</f>
        <v>0.73333333333333328</v>
      </c>
    </row>
    <row r="22" spans="1:6" x14ac:dyDescent="0.2">
      <c r="A22" s="266">
        <v>6</v>
      </c>
      <c r="B22" s="282" t="s">
        <v>54</v>
      </c>
      <c r="C22" s="283">
        <v>7</v>
      </c>
      <c r="D22" s="272">
        <v>1.1100000000000001</v>
      </c>
      <c r="E22" s="266">
        <v>2</v>
      </c>
      <c r="F22" s="272">
        <f>D22*E22</f>
        <v>2.2200000000000002</v>
      </c>
    </row>
    <row r="23" spans="1:6" x14ac:dyDescent="0.2">
      <c r="B23" s="282"/>
      <c r="C23" s="283"/>
      <c r="D23" s="272">
        <v>0.55000000000000004</v>
      </c>
      <c r="E23" s="266">
        <v>0</v>
      </c>
      <c r="F23" s="272">
        <f>D23*E23</f>
        <v>0</v>
      </c>
    </row>
    <row r="24" spans="1:6" x14ac:dyDescent="0.2">
      <c r="A24" s="266">
        <v>7</v>
      </c>
      <c r="B24" s="282" t="s">
        <v>397</v>
      </c>
      <c r="C24" s="283" t="s">
        <v>398</v>
      </c>
      <c r="D24" s="272">
        <v>1.82</v>
      </c>
      <c r="E24" s="266">
        <v>2</v>
      </c>
      <c r="F24" s="272">
        <f>D24*E24</f>
        <v>3.64</v>
      </c>
    </row>
    <row r="25" spans="1:6" ht="30" x14ac:dyDescent="0.2">
      <c r="A25" s="266">
        <v>8</v>
      </c>
      <c r="B25" s="282" t="s">
        <v>399</v>
      </c>
      <c r="C25" s="283" t="s">
        <v>400</v>
      </c>
      <c r="D25" s="272">
        <v>4.4000000000000004</v>
      </c>
      <c r="E25" s="266">
        <v>0</v>
      </c>
      <c r="F25" s="272">
        <f>D25*E25</f>
        <v>0</v>
      </c>
    </row>
    <row r="26" spans="1:6" x14ac:dyDescent="0.2">
      <c r="A26" s="266">
        <v>9</v>
      </c>
      <c r="B26" s="282" t="s">
        <v>245</v>
      </c>
      <c r="C26" s="283"/>
      <c r="D26" s="272"/>
      <c r="F26" s="272"/>
    </row>
    <row r="27" spans="1:6" x14ac:dyDescent="0.2">
      <c r="B27" s="282" t="s">
        <v>401</v>
      </c>
      <c r="C27" s="283" t="s">
        <v>402</v>
      </c>
      <c r="D27" s="272">
        <v>1.1000000000000001</v>
      </c>
      <c r="E27" s="475">
        <f>D14</f>
        <v>8</v>
      </c>
      <c r="F27" s="272">
        <f t="shared" ref="F27:F41" si="2">D27*E27</f>
        <v>8.8000000000000007</v>
      </c>
    </row>
    <row r="28" spans="1:6" x14ac:dyDescent="0.2">
      <c r="B28" s="472" t="s">
        <v>439</v>
      </c>
      <c r="C28" s="283"/>
      <c r="D28" s="272">
        <v>1</v>
      </c>
      <c r="E28" s="266">
        <v>8</v>
      </c>
      <c r="F28" s="272">
        <f t="shared" si="2"/>
        <v>8</v>
      </c>
    </row>
    <row r="29" spans="1:6" x14ac:dyDescent="0.2">
      <c r="B29" s="282" t="s">
        <v>404</v>
      </c>
      <c r="C29" s="283"/>
      <c r="D29" s="272">
        <v>1.21</v>
      </c>
      <c r="E29" s="266">
        <v>0</v>
      </c>
      <c r="F29" s="272">
        <f t="shared" si="2"/>
        <v>0</v>
      </c>
    </row>
    <row r="30" spans="1:6" x14ac:dyDescent="0.2">
      <c r="B30" s="282" t="s">
        <v>405</v>
      </c>
      <c r="C30" s="283" t="s">
        <v>406</v>
      </c>
      <c r="D30" s="272">
        <v>1.3</v>
      </c>
      <c r="E30" s="266">
        <v>4</v>
      </c>
      <c r="F30" s="272">
        <f t="shared" si="2"/>
        <v>5.2</v>
      </c>
    </row>
    <row r="31" spans="1:6" x14ac:dyDescent="0.2">
      <c r="B31" s="282" t="s">
        <v>407</v>
      </c>
      <c r="C31" s="283" t="s">
        <v>408</v>
      </c>
      <c r="D31" s="272">
        <v>1.74</v>
      </c>
      <c r="E31" s="266">
        <v>0</v>
      </c>
      <c r="F31" s="272">
        <f t="shared" si="2"/>
        <v>0</v>
      </c>
    </row>
    <row r="32" spans="1:6" ht="15.75" customHeight="1" x14ac:dyDescent="0.2">
      <c r="B32" s="282" t="s">
        <v>409</v>
      </c>
      <c r="C32" s="283" t="s">
        <v>410</v>
      </c>
      <c r="D32" s="272">
        <v>2.41</v>
      </c>
      <c r="E32" s="266">
        <v>2</v>
      </c>
      <c r="F32" s="272">
        <f t="shared" si="2"/>
        <v>4.82</v>
      </c>
    </row>
    <row r="33" spans="1:7" x14ac:dyDescent="0.2">
      <c r="B33" s="282" t="s">
        <v>411</v>
      </c>
      <c r="C33" s="283" t="s">
        <v>412</v>
      </c>
      <c r="D33" s="272">
        <v>1.3</v>
      </c>
      <c r="E33" s="266">
        <f>D13</f>
        <v>4</v>
      </c>
      <c r="F33" s="272">
        <f t="shared" si="2"/>
        <v>5.2</v>
      </c>
    </row>
    <row r="34" spans="1:7" ht="30" x14ac:dyDescent="0.2">
      <c r="A34" s="266">
        <v>10</v>
      </c>
      <c r="B34" s="282" t="s">
        <v>413</v>
      </c>
      <c r="C34" s="283">
        <v>27</v>
      </c>
      <c r="D34" s="272">
        <v>2.2000000000000002</v>
      </c>
      <c r="E34" s="266">
        <v>3</v>
      </c>
      <c r="F34" s="272">
        <f t="shared" si="2"/>
        <v>6.6000000000000005</v>
      </c>
    </row>
    <row r="35" spans="1:7" ht="30" x14ac:dyDescent="0.2">
      <c r="A35" s="266">
        <v>11</v>
      </c>
      <c r="B35" s="282" t="s">
        <v>414</v>
      </c>
      <c r="C35" s="283">
        <v>29</v>
      </c>
      <c r="D35" s="272">
        <v>1.9</v>
      </c>
      <c r="E35" s="266">
        <v>0</v>
      </c>
      <c r="F35" s="272">
        <f t="shared" si="2"/>
        <v>0</v>
      </c>
    </row>
    <row r="36" spans="1:7" x14ac:dyDescent="0.2">
      <c r="A36" s="266">
        <v>12</v>
      </c>
      <c r="B36" s="282" t="s">
        <v>415</v>
      </c>
      <c r="C36" s="283" t="s">
        <v>416</v>
      </c>
      <c r="D36" s="272">
        <v>2.2799999999999998</v>
      </c>
      <c r="E36" s="266">
        <v>2</v>
      </c>
      <c r="F36" s="272">
        <f t="shared" si="2"/>
        <v>4.5599999999999996</v>
      </c>
    </row>
    <row r="37" spans="1:7" ht="30" x14ac:dyDescent="0.2">
      <c r="A37" s="266">
        <v>13</v>
      </c>
      <c r="B37" s="282" t="s">
        <v>417</v>
      </c>
      <c r="C37" s="283"/>
      <c r="D37" s="272">
        <v>5.17</v>
      </c>
      <c r="E37" s="266">
        <v>0</v>
      </c>
      <c r="F37" s="272">
        <f t="shared" si="2"/>
        <v>0</v>
      </c>
    </row>
    <row r="38" spans="1:7" x14ac:dyDescent="0.2">
      <c r="A38" s="266">
        <v>14</v>
      </c>
      <c r="B38" s="282" t="s">
        <v>418</v>
      </c>
      <c r="C38" s="283">
        <v>33</v>
      </c>
      <c r="D38" s="285">
        <v>0.192</v>
      </c>
      <c r="E38" s="266">
        <v>0</v>
      </c>
      <c r="F38" s="272">
        <f t="shared" si="2"/>
        <v>0</v>
      </c>
    </row>
    <row r="39" spans="1:7" x14ac:dyDescent="0.2">
      <c r="A39" s="266">
        <v>15</v>
      </c>
      <c r="B39" s="282" t="s">
        <v>419</v>
      </c>
      <c r="C39" s="283">
        <v>34</v>
      </c>
      <c r="D39" s="272">
        <v>2.4</v>
      </c>
      <c r="E39" s="266">
        <v>4</v>
      </c>
      <c r="F39" s="272">
        <f t="shared" si="2"/>
        <v>9.6</v>
      </c>
    </row>
    <row r="40" spans="1:7" x14ac:dyDescent="0.2">
      <c r="A40" s="266">
        <v>16</v>
      </c>
      <c r="B40" s="282" t="s">
        <v>61</v>
      </c>
      <c r="C40" s="283">
        <v>47</v>
      </c>
      <c r="D40" s="272">
        <v>2</v>
      </c>
      <c r="E40" s="266">
        <v>2</v>
      </c>
      <c r="F40" s="272">
        <f t="shared" si="2"/>
        <v>4</v>
      </c>
    </row>
    <row r="41" spans="1:7" x14ac:dyDescent="0.2">
      <c r="A41" s="266">
        <v>17</v>
      </c>
      <c r="B41" s="282" t="s">
        <v>139</v>
      </c>
      <c r="C41" s="283"/>
      <c r="D41" s="272">
        <v>3</v>
      </c>
      <c r="E41" s="266">
        <v>0</v>
      </c>
      <c r="F41" s="272">
        <f t="shared" si="2"/>
        <v>0</v>
      </c>
    </row>
    <row r="42" spans="1:7" x14ac:dyDescent="0.2">
      <c r="A42" s="266">
        <v>18</v>
      </c>
      <c r="B42" s="282" t="s">
        <v>62</v>
      </c>
      <c r="C42" s="283">
        <v>42</v>
      </c>
      <c r="D42" s="272">
        <v>12</v>
      </c>
      <c r="E42" s="266">
        <v>1</v>
      </c>
      <c r="F42" s="272">
        <f>D42/15*E42</f>
        <v>0.8</v>
      </c>
    </row>
    <row r="43" spans="1:7" x14ac:dyDescent="0.2">
      <c r="A43" s="266">
        <v>19</v>
      </c>
      <c r="B43" s="282" t="s">
        <v>64</v>
      </c>
      <c r="C43" s="283">
        <v>46</v>
      </c>
      <c r="D43" s="272">
        <v>3</v>
      </c>
      <c r="E43" s="266">
        <v>1</v>
      </c>
      <c r="F43" s="272">
        <f>D43/15*E43</f>
        <v>0.2</v>
      </c>
    </row>
    <row r="44" spans="1:7" x14ac:dyDescent="0.2">
      <c r="A44" s="266">
        <v>20</v>
      </c>
      <c r="B44" s="282" t="s">
        <v>65</v>
      </c>
      <c r="C44" s="283">
        <v>43</v>
      </c>
      <c r="D44" s="272">
        <v>6.92</v>
      </c>
      <c r="E44" s="266">
        <v>1</v>
      </c>
      <c r="F44" s="272">
        <f>D44/15*E44</f>
        <v>0.46133333333333332</v>
      </c>
    </row>
    <row r="45" spans="1:7" ht="15.75" thickBot="1" x14ac:dyDescent="0.25">
      <c r="A45" s="266">
        <v>21</v>
      </c>
      <c r="B45" s="286" t="s">
        <v>420</v>
      </c>
      <c r="C45" s="287">
        <v>50</v>
      </c>
      <c r="D45" s="473">
        <v>3.3000000000000002E-2</v>
      </c>
      <c r="E45" s="474">
        <f>H14</f>
        <v>22</v>
      </c>
      <c r="F45" s="288">
        <f>D45*E45</f>
        <v>0.72599999999999998</v>
      </c>
    </row>
    <row r="46" spans="1:7" ht="15.75" x14ac:dyDescent="0.2">
      <c r="B46" s="279" t="s">
        <v>28</v>
      </c>
      <c r="C46" s="283"/>
      <c r="D46" s="272"/>
      <c r="F46" s="280">
        <f>SUM(F17:F45)</f>
        <v>65.897333333333336</v>
      </c>
    </row>
    <row r="47" spans="1:7" ht="15.75" x14ac:dyDescent="0.2">
      <c r="B47" s="279" t="s">
        <v>29</v>
      </c>
      <c r="C47" s="283"/>
      <c r="D47" s="272"/>
      <c r="F47" s="290">
        <f>F14+F46</f>
        <v>75.065333333333342</v>
      </c>
    </row>
    <row r="48" spans="1:7" x14ac:dyDescent="0.2">
      <c r="B48" s="520" t="s">
        <v>66</v>
      </c>
      <c r="C48" s="292"/>
      <c r="D48" s="293"/>
      <c r="E48" s="278"/>
      <c r="F48" s="294">
        <f>2*3*10/45</f>
        <v>1.3333333333333333</v>
      </c>
      <c r="G48" s="295" t="s">
        <v>67</v>
      </c>
    </row>
    <row r="49" spans="2:7" x14ac:dyDescent="0.2">
      <c r="B49" s="296" t="s">
        <v>30</v>
      </c>
      <c r="C49" s="278"/>
      <c r="D49" s="278"/>
      <c r="E49" s="278"/>
      <c r="F49" s="272">
        <f>1+2+2+1+2+1.5+5+3.5</f>
        <v>18</v>
      </c>
      <c r="G49" s="266" t="s">
        <v>67</v>
      </c>
    </row>
    <row r="50" spans="2:7" x14ac:dyDescent="0.2">
      <c r="B50" s="520" t="s">
        <v>31</v>
      </c>
      <c r="C50" s="278"/>
      <c r="D50" s="278"/>
      <c r="E50" s="293"/>
      <c r="F50" s="294">
        <f>5*(480-10-F49)/105</f>
        <v>21.523809523809526</v>
      </c>
      <c r="G50" s="295" t="s">
        <v>67</v>
      </c>
    </row>
    <row r="51" spans="2:7" x14ac:dyDescent="0.2">
      <c r="C51" s="594" t="s">
        <v>32</v>
      </c>
      <c r="D51" s="298">
        <f>(480-10-F48-F49-F50)*60</f>
        <v>25748.571428571431</v>
      </c>
      <c r="E51" s="595" t="s">
        <v>33</v>
      </c>
      <c r="F51" s="597">
        <f>D51/F47</f>
        <v>343.01548111740124</v>
      </c>
      <c r="G51" s="596" t="s">
        <v>34</v>
      </c>
    </row>
    <row r="52" spans="2:7" x14ac:dyDescent="0.2">
      <c r="C52" s="594"/>
      <c r="D52" s="283" t="s">
        <v>35</v>
      </c>
      <c r="E52" s="595"/>
      <c r="F52" s="598"/>
      <c r="G52" s="596"/>
    </row>
  </sheetData>
  <autoFilter ref="D4:E14">
    <filterColumn colId="1">
      <customFilters and="1">
        <customFilter operator="greaterThan" val="0"/>
      </customFilters>
    </filterColumn>
  </autoFilter>
  <mergeCells count="5">
    <mergeCell ref="B3:F3"/>
    <mergeCell ref="C51:C52"/>
    <mergeCell ref="E51:E52"/>
    <mergeCell ref="F51:F52"/>
    <mergeCell ref="G51:G52"/>
  </mergeCells>
  <pageMargins left="0.57999999999999996" right="0" top="0.22" bottom="0" header="0" footer="0"/>
  <pageSetup paperSize="9" scale="98" orientation="portrait" horizontalDpi="4294967294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50"/>
  <sheetViews>
    <sheetView workbookViewId="0">
      <pane ySplit="4" topLeftCell="A16" activePane="bottomLeft" state="frozen"/>
      <selection activeCell="F34" sqref="F34:F35"/>
      <selection pane="bottomLeft" activeCell="B10" sqref="B10"/>
    </sheetView>
  </sheetViews>
  <sheetFormatPr defaultRowHeight="15" x14ac:dyDescent="0.2"/>
  <cols>
    <col min="1" max="1" width="3.5703125" style="266" customWidth="1"/>
    <col min="2" max="2" width="45" style="268" customWidth="1"/>
    <col min="3" max="3" width="12.42578125" style="266" customWidth="1"/>
    <col min="4" max="4" width="9.5703125" style="266" customWidth="1"/>
    <col min="5" max="5" width="9.140625" style="266"/>
    <col min="6" max="6" width="13" style="266" customWidth="1"/>
    <col min="7" max="7" width="7.7109375" style="266" customWidth="1"/>
    <col min="8" max="8" width="9.85546875" style="266" bestFit="1" customWidth="1"/>
    <col min="9" max="256" width="9.140625" style="266"/>
    <col min="257" max="257" width="3.5703125" style="266" customWidth="1"/>
    <col min="258" max="258" width="45" style="266" customWidth="1"/>
    <col min="259" max="259" width="12.42578125" style="266" customWidth="1"/>
    <col min="260" max="260" width="9.5703125" style="266" customWidth="1"/>
    <col min="261" max="261" width="9.140625" style="266"/>
    <col min="262" max="262" width="13" style="266" customWidth="1"/>
    <col min="263" max="263" width="7.7109375" style="266" customWidth="1"/>
    <col min="264" max="264" width="9.85546875" style="266" bestFit="1" customWidth="1"/>
    <col min="265" max="512" width="9.140625" style="266"/>
    <col min="513" max="513" width="3.5703125" style="266" customWidth="1"/>
    <col min="514" max="514" width="45" style="266" customWidth="1"/>
    <col min="515" max="515" width="12.42578125" style="266" customWidth="1"/>
    <col min="516" max="516" width="9.5703125" style="266" customWidth="1"/>
    <col min="517" max="517" width="9.140625" style="266"/>
    <col min="518" max="518" width="13" style="266" customWidth="1"/>
    <col min="519" max="519" width="7.7109375" style="266" customWidth="1"/>
    <col min="520" max="520" width="9.85546875" style="266" bestFit="1" customWidth="1"/>
    <col min="521" max="768" width="9.140625" style="266"/>
    <col min="769" max="769" width="3.5703125" style="266" customWidth="1"/>
    <col min="770" max="770" width="45" style="266" customWidth="1"/>
    <col min="771" max="771" width="12.42578125" style="266" customWidth="1"/>
    <col min="772" max="772" width="9.5703125" style="266" customWidth="1"/>
    <col min="773" max="773" width="9.140625" style="266"/>
    <col min="774" max="774" width="13" style="266" customWidth="1"/>
    <col min="775" max="775" width="7.7109375" style="266" customWidth="1"/>
    <col min="776" max="776" width="9.85546875" style="266" bestFit="1" customWidth="1"/>
    <col min="777" max="1024" width="9.140625" style="266"/>
    <col min="1025" max="1025" width="3.5703125" style="266" customWidth="1"/>
    <col min="1026" max="1026" width="45" style="266" customWidth="1"/>
    <col min="1027" max="1027" width="12.42578125" style="266" customWidth="1"/>
    <col min="1028" max="1028" width="9.5703125" style="266" customWidth="1"/>
    <col min="1029" max="1029" width="9.140625" style="266"/>
    <col min="1030" max="1030" width="13" style="266" customWidth="1"/>
    <col min="1031" max="1031" width="7.7109375" style="266" customWidth="1"/>
    <col min="1032" max="1032" width="9.85546875" style="266" bestFit="1" customWidth="1"/>
    <col min="1033" max="1280" width="9.140625" style="266"/>
    <col min="1281" max="1281" width="3.5703125" style="266" customWidth="1"/>
    <col min="1282" max="1282" width="45" style="266" customWidth="1"/>
    <col min="1283" max="1283" width="12.42578125" style="266" customWidth="1"/>
    <col min="1284" max="1284" width="9.5703125" style="266" customWidth="1"/>
    <col min="1285" max="1285" width="9.140625" style="266"/>
    <col min="1286" max="1286" width="13" style="266" customWidth="1"/>
    <col min="1287" max="1287" width="7.7109375" style="266" customWidth="1"/>
    <col min="1288" max="1288" width="9.85546875" style="266" bestFit="1" customWidth="1"/>
    <col min="1289" max="1536" width="9.140625" style="266"/>
    <col min="1537" max="1537" width="3.5703125" style="266" customWidth="1"/>
    <col min="1538" max="1538" width="45" style="266" customWidth="1"/>
    <col min="1539" max="1539" width="12.42578125" style="266" customWidth="1"/>
    <col min="1540" max="1540" width="9.5703125" style="266" customWidth="1"/>
    <col min="1541" max="1541" width="9.140625" style="266"/>
    <col min="1542" max="1542" width="13" style="266" customWidth="1"/>
    <col min="1543" max="1543" width="7.7109375" style="266" customWidth="1"/>
    <col min="1544" max="1544" width="9.85546875" style="266" bestFit="1" customWidth="1"/>
    <col min="1545" max="1792" width="9.140625" style="266"/>
    <col min="1793" max="1793" width="3.5703125" style="266" customWidth="1"/>
    <col min="1794" max="1794" width="45" style="266" customWidth="1"/>
    <col min="1795" max="1795" width="12.42578125" style="266" customWidth="1"/>
    <col min="1796" max="1796" width="9.5703125" style="266" customWidth="1"/>
    <col min="1797" max="1797" width="9.140625" style="266"/>
    <col min="1798" max="1798" width="13" style="266" customWidth="1"/>
    <col min="1799" max="1799" width="7.7109375" style="266" customWidth="1"/>
    <col min="1800" max="1800" width="9.85546875" style="266" bestFit="1" customWidth="1"/>
    <col min="1801" max="2048" width="9.140625" style="266"/>
    <col min="2049" max="2049" width="3.5703125" style="266" customWidth="1"/>
    <col min="2050" max="2050" width="45" style="266" customWidth="1"/>
    <col min="2051" max="2051" width="12.42578125" style="266" customWidth="1"/>
    <col min="2052" max="2052" width="9.5703125" style="266" customWidth="1"/>
    <col min="2053" max="2053" width="9.140625" style="266"/>
    <col min="2054" max="2054" width="13" style="266" customWidth="1"/>
    <col min="2055" max="2055" width="7.7109375" style="266" customWidth="1"/>
    <col min="2056" max="2056" width="9.85546875" style="266" bestFit="1" customWidth="1"/>
    <col min="2057" max="2304" width="9.140625" style="266"/>
    <col min="2305" max="2305" width="3.5703125" style="266" customWidth="1"/>
    <col min="2306" max="2306" width="45" style="266" customWidth="1"/>
    <col min="2307" max="2307" width="12.42578125" style="266" customWidth="1"/>
    <col min="2308" max="2308" width="9.5703125" style="266" customWidth="1"/>
    <col min="2309" max="2309" width="9.140625" style="266"/>
    <col min="2310" max="2310" width="13" style="266" customWidth="1"/>
    <col min="2311" max="2311" width="7.7109375" style="266" customWidth="1"/>
    <col min="2312" max="2312" width="9.85546875" style="266" bestFit="1" customWidth="1"/>
    <col min="2313" max="2560" width="9.140625" style="266"/>
    <col min="2561" max="2561" width="3.5703125" style="266" customWidth="1"/>
    <col min="2562" max="2562" width="45" style="266" customWidth="1"/>
    <col min="2563" max="2563" width="12.42578125" style="266" customWidth="1"/>
    <col min="2564" max="2564" width="9.5703125" style="266" customWidth="1"/>
    <col min="2565" max="2565" width="9.140625" style="266"/>
    <col min="2566" max="2566" width="13" style="266" customWidth="1"/>
    <col min="2567" max="2567" width="7.7109375" style="266" customWidth="1"/>
    <col min="2568" max="2568" width="9.85546875" style="266" bestFit="1" customWidth="1"/>
    <col min="2569" max="2816" width="9.140625" style="266"/>
    <col min="2817" max="2817" width="3.5703125" style="266" customWidth="1"/>
    <col min="2818" max="2818" width="45" style="266" customWidth="1"/>
    <col min="2819" max="2819" width="12.42578125" style="266" customWidth="1"/>
    <col min="2820" max="2820" width="9.5703125" style="266" customWidth="1"/>
    <col min="2821" max="2821" width="9.140625" style="266"/>
    <col min="2822" max="2822" width="13" style="266" customWidth="1"/>
    <col min="2823" max="2823" width="7.7109375" style="266" customWidth="1"/>
    <col min="2824" max="2824" width="9.85546875" style="266" bestFit="1" customWidth="1"/>
    <col min="2825" max="3072" width="9.140625" style="266"/>
    <col min="3073" max="3073" width="3.5703125" style="266" customWidth="1"/>
    <col min="3074" max="3074" width="45" style="266" customWidth="1"/>
    <col min="3075" max="3075" width="12.42578125" style="266" customWidth="1"/>
    <col min="3076" max="3076" width="9.5703125" style="266" customWidth="1"/>
    <col min="3077" max="3077" width="9.140625" style="266"/>
    <col min="3078" max="3078" width="13" style="266" customWidth="1"/>
    <col min="3079" max="3079" width="7.7109375" style="266" customWidth="1"/>
    <col min="3080" max="3080" width="9.85546875" style="266" bestFit="1" customWidth="1"/>
    <col min="3081" max="3328" width="9.140625" style="266"/>
    <col min="3329" max="3329" width="3.5703125" style="266" customWidth="1"/>
    <col min="3330" max="3330" width="45" style="266" customWidth="1"/>
    <col min="3331" max="3331" width="12.42578125" style="266" customWidth="1"/>
    <col min="3332" max="3332" width="9.5703125" style="266" customWidth="1"/>
    <col min="3333" max="3333" width="9.140625" style="266"/>
    <col min="3334" max="3334" width="13" style="266" customWidth="1"/>
    <col min="3335" max="3335" width="7.7109375" style="266" customWidth="1"/>
    <col min="3336" max="3336" width="9.85546875" style="266" bestFit="1" customWidth="1"/>
    <col min="3337" max="3584" width="9.140625" style="266"/>
    <col min="3585" max="3585" width="3.5703125" style="266" customWidth="1"/>
    <col min="3586" max="3586" width="45" style="266" customWidth="1"/>
    <col min="3587" max="3587" width="12.42578125" style="266" customWidth="1"/>
    <col min="3588" max="3588" width="9.5703125" style="266" customWidth="1"/>
    <col min="3589" max="3589" width="9.140625" style="266"/>
    <col min="3590" max="3590" width="13" style="266" customWidth="1"/>
    <col min="3591" max="3591" width="7.7109375" style="266" customWidth="1"/>
    <col min="3592" max="3592" width="9.85546875" style="266" bestFit="1" customWidth="1"/>
    <col min="3593" max="3840" width="9.140625" style="266"/>
    <col min="3841" max="3841" width="3.5703125" style="266" customWidth="1"/>
    <col min="3842" max="3842" width="45" style="266" customWidth="1"/>
    <col min="3843" max="3843" width="12.42578125" style="266" customWidth="1"/>
    <col min="3844" max="3844" width="9.5703125" style="266" customWidth="1"/>
    <col min="3845" max="3845" width="9.140625" style="266"/>
    <col min="3846" max="3846" width="13" style="266" customWidth="1"/>
    <col min="3847" max="3847" width="7.7109375" style="266" customWidth="1"/>
    <col min="3848" max="3848" width="9.85546875" style="266" bestFit="1" customWidth="1"/>
    <col min="3849" max="4096" width="9.140625" style="266"/>
    <col min="4097" max="4097" width="3.5703125" style="266" customWidth="1"/>
    <col min="4098" max="4098" width="45" style="266" customWidth="1"/>
    <col min="4099" max="4099" width="12.42578125" style="266" customWidth="1"/>
    <col min="4100" max="4100" width="9.5703125" style="266" customWidth="1"/>
    <col min="4101" max="4101" width="9.140625" style="266"/>
    <col min="4102" max="4102" width="13" style="266" customWidth="1"/>
    <col min="4103" max="4103" width="7.7109375" style="266" customWidth="1"/>
    <col min="4104" max="4104" width="9.85546875" style="266" bestFit="1" customWidth="1"/>
    <col min="4105" max="4352" width="9.140625" style="266"/>
    <col min="4353" max="4353" width="3.5703125" style="266" customWidth="1"/>
    <col min="4354" max="4354" width="45" style="266" customWidth="1"/>
    <col min="4355" max="4355" width="12.42578125" style="266" customWidth="1"/>
    <col min="4356" max="4356" width="9.5703125" style="266" customWidth="1"/>
    <col min="4357" max="4357" width="9.140625" style="266"/>
    <col min="4358" max="4358" width="13" style="266" customWidth="1"/>
    <col min="4359" max="4359" width="7.7109375" style="266" customWidth="1"/>
    <col min="4360" max="4360" width="9.85546875" style="266" bestFit="1" customWidth="1"/>
    <col min="4361" max="4608" width="9.140625" style="266"/>
    <col min="4609" max="4609" width="3.5703125" style="266" customWidth="1"/>
    <col min="4610" max="4610" width="45" style="266" customWidth="1"/>
    <col min="4611" max="4611" width="12.42578125" style="266" customWidth="1"/>
    <col min="4612" max="4612" width="9.5703125" style="266" customWidth="1"/>
    <col min="4613" max="4613" width="9.140625" style="266"/>
    <col min="4614" max="4614" width="13" style="266" customWidth="1"/>
    <col min="4615" max="4615" width="7.7109375" style="266" customWidth="1"/>
    <col min="4616" max="4616" width="9.85546875" style="266" bestFit="1" customWidth="1"/>
    <col min="4617" max="4864" width="9.140625" style="266"/>
    <col min="4865" max="4865" width="3.5703125" style="266" customWidth="1"/>
    <col min="4866" max="4866" width="45" style="266" customWidth="1"/>
    <col min="4867" max="4867" width="12.42578125" style="266" customWidth="1"/>
    <col min="4868" max="4868" width="9.5703125" style="266" customWidth="1"/>
    <col min="4869" max="4869" width="9.140625" style="266"/>
    <col min="4870" max="4870" width="13" style="266" customWidth="1"/>
    <col min="4871" max="4871" width="7.7109375" style="266" customWidth="1"/>
    <col min="4872" max="4872" width="9.85546875" style="266" bestFit="1" customWidth="1"/>
    <col min="4873" max="5120" width="9.140625" style="266"/>
    <col min="5121" max="5121" width="3.5703125" style="266" customWidth="1"/>
    <col min="5122" max="5122" width="45" style="266" customWidth="1"/>
    <col min="5123" max="5123" width="12.42578125" style="266" customWidth="1"/>
    <col min="5124" max="5124" width="9.5703125" style="266" customWidth="1"/>
    <col min="5125" max="5125" width="9.140625" style="266"/>
    <col min="5126" max="5126" width="13" style="266" customWidth="1"/>
    <col min="5127" max="5127" width="7.7109375" style="266" customWidth="1"/>
    <col min="5128" max="5128" width="9.85546875" style="266" bestFit="1" customWidth="1"/>
    <col min="5129" max="5376" width="9.140625" style="266"/>
    <col min="5377" max="5377" width="3.5703125" style="266" customWidth="1"/>
    <col min="5378" max="5378" width="45" style="266" customWidth="1"/>
    <col min="5379" max="5379" width="12.42578125" style="266" customWidth="1"/>
    <col min="5380" max="5380" width="9.5703125" style="266" customWidth="1"/>
    <col min="5381" max="5381" width="9.140625" style="266"/>
    <col min="5382" max="5382" width="13" style="266" customWidth="1"/>
    <col min="5383" max="5383" width="7.7109375" style="266" customWidth="1"/>
    <col min="5384" max="5384" width="9.85546875" style="266" bestFit="1" customWidth="1"/>
    <col min="5385" max="5632" width="9.140625" style="266"/>
    <col min="5633" max="5633" width="3.5703125" style="266" customWidth="1"/>
    <col min="5634" max="5634" width="45" style="266" customWidth="1"/>
    <col min="5635" max="5635" width="12.42578125" style="266" customWidth="1"/>
    <col min="5636" max="5636" width="9.5703125" style="266" customWidth="1"/>
    <col min="5637" max="5637" width="9.140625" style="266"/>
    <col min="5638" max="5638" width="13" style="266" customWidth="1"/>
    <col min="5639" max="5639" width="7.7109375" style="266" customWidth="1"/>
    <col min="5640" max="5640" width="9.85546875" style="266" bestFit="1" customWidth="1"/>
    <col min="5641" max="5888" width="9.140625" style="266"/>
    <col min="5889" max="5889" width="3.5703125" style="266" customWidth="1"/>
    <col min="5890" max="5890" width="45" style="266" customWidth="1"/>
    <col min="5891" max="5891" width="12.42578125" style="266" customWidth="1"/>
    <col min="5892" max="5892" width="9.5703125" style="266" customWidth="1"/>
    <col min="5893" max="5893" width="9.140625" style="266"/>
    <col min="5894" max="5894" width="13" style="266" customWidth="1"/>
    <col min="5895" max="5895" width="7.7109375" style="266" customWidth="1"/>
    <col min="5896" max="5896" width="9.85546875" style="266" bestFit="1" customWidth="1"/>
    <col min="5897" max="6144" width="9.140625" style="266"/>
    <col min="6145" max="6145" width="3.5703125" style="266" customWidth="1"/>
    <col min="6146" max="6146" width="45" style="266" customWidth="1"/>
    <col min="6147" max="6147" width="12.42578125" style="266" customWidth="1"/>
    <col min="6148" max="6148" width="9.5703125" style="266" customWidth="1"/>
    <col min="6149" max="6149" width="9.140625" style="266"/>
    <col min="6150" max="6150" width="13" style="266" customWidth="1"/>
    <col min="6151" max="6151" width="7.7109375" style="266" customWidth="1"/>
    <col min="6152" max="6152" width="9.85546875" style="266" bestFit="1" customWidth="1"/>
    <col min="6153" max="6400" width="9.140625" style="266"/>
    <col min="6401" max="6401" width="3.5703125" style="266" customWidth="1"/>
    <col min="6402" max="6402" width="45" style="266" customWidth="1"/>
    <col min="6403" max="6403" width="12.42578125" style="266" customWidth="1"/>
    <col min="6404" max="6404" width="9.5703125" style="266" customWidth="1"/>
    <col min="6405" max="6405" width="9.140625" style="266"/>
    <col min="6406" max="6406" width="13" style="266" customWidth="1"/>
    <col min="6407" max="6407" width="7.7109375" style="266" customWidth="1"/>
    <col min="6408" max="6408" width="9.85546875" style="266" bestFit="1" customWidth="1"/>
    <col min="6409" max="6656" width="9.140625" style="266"/>
    <col min="6657" max="6657" width="3.5703125" style="266" customWidth="1"/>
    <col min="6658" max="6658" width="45" style="266" customWidth="1"/>
    <col min="6659" max="6659" width="12.42578125" style="266" customWidth="1"/>
    <col min="6660" max="6660" width="9.5703125" style="266" customWidth="1"/>
    <col min="6661" max="6661" width="9.140625" style="266"/>
    <col min="6662" max="6662" width="13" style="266" customWidth="1"/>
    <col min="6663" max="6663" width="7.7109375" style="266" customWidth="1"/>
    <col min="6664" max="6664" width="9.85546875" style="266" bestFit="1" customWidth="1"/>
    <col min="6665" max="6912" width="9.140625" style="266"/>
    <col min="6913" max="6913" width="3.5703125" style="266" customWidth="1"/>
    <col min="6914" max="6914" width="45" style="266" customWidth="1"/>
    <col min="6915" max="6915" width="12.42578125" style="266" customWidth="1"/>
    <col min="6916" max="6916" width="9.5703125" style="266" customWidth="1"/>
    <col min="6917" max="6917" width="9.140625" style="266"/>
    <col min="6918" max="6918" width="13" style="266" customWidth="1"/>
    <col min="6919" max="6919" width="7.7109375" style="266" customWidth="1"/>
    <col min="6920" max="6920" width="9.85546875" style="266" bestFit="1" customWidth="1"/>
    <col min="6921" max="7168" width="9.140625" style="266"/>
    <col min="7169" max="7169" width="3.5703125" style="266" customWidth="1"/>
    <col min="7170" max="7170" width="45" style="266" customWidth="1"/>
    <col min="7171" max="7171" width="12.42578125" style="266" customWidth="1"/>
    <col min="7172" max="7172" width="9.5703125" style="266" customWidth="1"/>
    <col min="7173" max="7173" width="9.140625" style="266"/>
    <col min="7174" max="7174" width="13" style="266" customWidth="1"/>
    <col min="7175" max="7175" width="7.7109375" style="266" customWidth="1"/>
    <col min="7176" max="7176" width="9.85546875" style="266" bestFit="1" customWidth="1"/>
    <col min="7177" max="7424" width="9.140625" style="266"/>
    <col min="7425" max="7425" width="3.5703125" style="266" customWidth="1"/>
    <col min="7426" max="7426" width="45" style="266" customWidth="1"/>
    <col min="7427" max="7427" width="12.42578125" style="266" customWidth="1"/>
    <col min="7428" max="7428" width="9.5703125" style="266" customWidth="1"/>
    <col min="7429" max="7429" width="9.140625" style="266"/>
    <col min="7430" max="7430" width="13" style="266" customWidth="1"/>
    <col min="7431" max="7431" width="7.7109375" style="266" customWidth="1"/>
    <col min="7432" max="7432" width="9.85546875" style="266" bestFit="1" customWidth="1"/>
    <col min="7433" max="7680" width="9.140625" style="266"/>
    <col min="7681" max="7681" width="3.5703125" style="266" customWidth="1"/>
    <col min="7682" max="7682" width="45" style="266" customWidth="1"/>
    <col min="7683" max="7683" width="12.42578125" style="266" customWidth="1"/>
    <col min="7684" max="7684" width="9.5703125" style="266" customWidth="1"/>
    <col min="7685" max="7685" width="9.140625" style="266"/>
    <col min="7686" max="7686" width="13" style="266" customWidth="1"/>
    <col min="7687" max="7687" width="7.7109375" style="266" customWidth="1"/>
    <col min="7688" max="7688" width="9.85546875" style="266" bestFit="1" customWidth="1"/>
    <col min="7689" max="7936" width="9.140625" style="266"/>
    <col min="7937" max="7937" width="3.5703125" style="266" customWidth="1"/>
    <col min="7938" max="7938" width="45" style="266" customWidth="1"/>
    <col min="7939" max="7939" width="12.42578125" style="266" customWidth="1"/>
    <col min="7940" max="7940" width="9.5703125" style="266" customWidth="1"/>
    <col min="7941" max="7941" width="9.140625" style="266"/>
    <col min="7942" max="7942" width="13" style="266" customWidth="1"/>
    <col min="7943" max="7943" width="7.7109375" style="266" customWidth="1"/>
    <col min="7944" max="7944" width="9.85546875" style="266" bestFit="1" customWidth="1"/>
    <col min="7945" max="8192" width="9.140625" style="266"/>
    <col min="8193" max="8193" width="3.5703125" style="266" customWidth="1"/>
    <col min="8194" max="8194" width="45" style="266" customWidth="1"/>
    <col min="8195" max="8195" width="12.42578125" style="266" customWidth="1"/>
    <col min="8196" max="8196" width="9.5703125" style="266" customWidth="1"/>
    <col min="8197" max="8197" width="9.140625" style="266"/>
    <col min="8198" max="8198" width="13" style="266" customWidth="1"/>
    <col min="8199" max="8199" width="7.7109375" style="266" customWidth="1"/>
    <col min="8200" max="8200" width="9.85546875" style="266" bestFit="1" customWidth="1"/>
    <col min="8201" max="8448" width="9.140625" style="266"/>
    <col min="8449" max="8449" width="3.5703125" style="266" customWidth="1"/>
    <col min="8450" max="8450" width="45" style="266" customWidth="1"/>
    <col min="8451" max="8451" width="12.42578125" style="266" customWidth="1"/>
    <col min="8452" max="8452" width="9.5703125" style="266" customWidth="1"/>
    <col min="8453" max="8453" width="9.140625" style="266"/>
    <col min="8454" max="8454" width="13" style="266" customWidth="1"/>
    <col min="8455" max="8455" width="7.7109375" style="266" customWidth="1"/>
    <col min="8456" max="8456" width="9.85546875" style="266" bestFit="1" customWidth="1"/>
    <col min="8457" max="8704" width="9.140625" style="266"/>
    <col min="8705" max="8705" width="3.5703125" style="266" customWidth="1"/>
    <col min="8706" max="8706" width="45" style="266" customWidth="1"/>
    <col min="8707" max="8707" width="12.42578125" style="266" customWidth="1"/>
    <col min="8708" max="8708" width="9.5703125" style="266" customWidth="1"/>
    <col min="8709" max="8709" width="9.140625" style="266"/>
    <col min="8710" max="8710" width="13" style="266" customWidth="1"/>
    <col min="8711" max="8711" width="7.7109375" style="266" customWidth="1"/>
    <col min="8712" max="8712" width="9.85546875" style="266" bestFit="1" customWidth="1"/>
    <col min="8713" max="8960" width="9.140625" style="266"/>
    <col min="8961" max="8961" width="3.5703125" style="266" customWidth="1"/>
    <col min="8962" max="8962" width="45" style="266" customWidth="1"/>
    <col min="8963" max="8963" width="12.42578125" style="266" customWidth="1"/>
    <col min="8964" max="8964" width="9.5703125" style="266" customWidth="1"/>
    <col min="8965" max="8965" width="9.140625" style="266"/>
    <col min="8966" max="8966" width="13" style="266" customWidth="1"/>
    <col min="8967" max="8967" width="7.7109375" style="266" customWidth="1"/>
    <col min="8968" max="8968" width="9.85546875" style="266" bestFit="1" customWidth="1"/>
    <col min="8969" max="9216" width="9.140625" style="266"/>
    <col min="9217" max="9217" width="3.5703125" style="266" customWidth="1"/>
    <col min="9218" max="9218" width="45" style="266" customWidth="1"/>
    <col min="9219" max="9219" width="12.42578125" style="266" customWidth="1"/>
    <col min="9220" max="9220" width="9.5703125" style="266" customWidth="1"/>
    <col min="9221" max="9221" width="9.140625" style="266"/>
    <col min="9222" max="9222" width="13" style="266" customWidth="1"/>
    <col min="9223" max="9223" width="7.7109375" style="266" customWidth="1"/>
    <col min="9224" max="9224" width="9.85546875" style="266" bestFit="1" customWidth="1"/>
    <col min="9225" max="9472" width="9.140625" style="266"/>
    <col min="9473" max="9473" width="3.5703125" style="266" customWidth="1"/>
    <col min="9474" max="9474" width="45" style="266" customWidth="1"/>
    <col min="9475" max="9475" width="12.42578125" style="266" customWidth="1"/>
    <col min="9476" max="9476" width="9.5703125" style="266" customWidth="1"/>
    <col min="9477" max="9477" width="9.140625" style="266"/>
    <col min="9478" max="9478" width="13" style="266" customWidth="1"/>
    <col min="9479" max="9479" width="7.7109375" style="266" customWidth="1"/>
    <col min="9480" max="9480" width="9.85546875" style="266" bestFit="1" customWidth="1"/>
    <col min="9481" max="9728" width="9.140625" style="266"/>
    <col min="9729" max="9729" width="3.5703125" style="266" customWidth="1"/>
    <col min="9730" max="9730" width="45" style="266" customWidth="1"/>
    <col min="9731" max="9731" width="12.42578125" style="266" customWidth="1"/>
    <col min="9732" max="9732" width="9.5703125" style="266" customWidth="1"/>
    <col min="9733" max="9733" width="9.140625" style="266"/>
    <col min="9734" max="9734" width="13" style="266" customWidth="1"/>
    <col min="9735" max="9735" width="7.7109375" style="266" customWidth="1"/>
    <col min="9736" max="9736" width="9.85546875" style="266" bestFit="1" customWidth="1"/>
    <col min="9737" max="9984" width="9.140625" style="266"/>
    <col min="9985" max="9985" width="3.5703125" style="266" customWidth="1"/>
    <col min="9986" max="9986" width="45" style="266" customWidth="1"/>
    <col min="9987" max="9987" width="12.42578125" style="266" customWidth="1"/>
    <col min="9988" max="9988" width="9.5703125" style="266" customWidth="1"/>
    <col min="9989" max="9989" width="9.140625" style="266"/>
    <col min="9990" max="9990" width="13" style="266" customWidth="1"/>
    <col min="9991" max="9991" width="7.7109375" style="266" customWidth="1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5" style="266" customWidth="1"/>
    <col min="10243" max="10243" width="12.42578125" style="266" customWidth="1"/>
    <col min="10244" max="10244" width="9.5703125" style="266" customWidth="1"/>
    <col min="10245" max="10245" width="9.140625" style="266"/>
    <col min="10246" max="10246" width="13" style="266" customWidth="1"/>
    <col min="10247" max="10247" width="7.7109375" style="266" customWidth="1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5" style="266" customWidth="1"/>
    <col min="10499" max="10499" width="12.42578125" style="266" customWidth="1"/>
    <col min="10500" max="10500" width="9.5703125" style="266" customWidth="1"/>
    <col min="10501" max="10501" width="9.140625" style="266"/>
    <col min="10502" max="10502" width="13" style="266" customWidth="1"/>
    <col min="10503" max="10503" width="7.7109375" style="266" customWidth="1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5" style="266" customWidth="1"/>
    <col min="10755" max="10755" width="12.42578125" style="266" customWidth="1"/>
    <col min="10756" max="10756" width="9.5703125" style="266" customWidth="1"/>
    <col min="10757" max="10757" width="9.140625" style="266"/>
    <col min="10758" max="10758" width="13" style="266" customWidth="1"/>
    <col min="10759" max="10759" width="7.7109375" style="266" customWidth="1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5" style="266" customWidth="1"/>
    <col min="11011" max="11011" width="12.42578125" style="266" customWidth="1"/>
    <col min="11012" max="11012" width="9.5703125" style="266" customWidth="1"/>
    <col min="11013" max="11013" width="9.140625" style="266"/>
    <col min="11014" max="11014" width="13" style="266" customWidth="1"/>
    <col min="11015" max="11015" width="7.7109375" style="266" customWidth="1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5" style="266" customWidth="1"/>
    <col min="11267" max="11267" width="12.42578125" style="266" customWidth="1"/>
    <col min="11268" max="11268" width="9.5703125" style="266" customWidth="1"/>
    <col min="11269" max="11269" width="9.140625" style="266"/>
    <col min="11270" max="11270" width="13" style="266" customWidth="1"/>
    <col min="11271" max="11271" width="7.7109375" style="266" customWidth="1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5" style="266" customWidth="1"/>
    <col min="11523" max="11523" width="12.42578125" style="266" customWidth="1"/>
    <col min="11524" max="11524" width="9.5703125" style="266" customWidth="1"/>
    <col min="11525" max="11525" width="9.140625" style="266"/>
    <col min="11526" max="11526" width="13" style="266" customWidth="1"/>
    <col min="11527" max="11527" width="7.7109375" style="266" customWidth="1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5" style="266" customWidth="1"/>
    <col min="11779" max="11779" width="12.42578125" style="266" customWidth="1"/>
    <col min="11780" max="11780" width="9.5703125" style="266" customWidth="1"/>
    <col min="11781" max="11781" width="9.140625" style="266"/>
    <col min="11782" max="11782" width="13" style="266" customWidth="1"/>
    <col min="11783" max="11783" width="7.7109375" style="266" customWidth="1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5" style="266" customWidth="1"/>
    <col min="12035" max="12035" width="12.42578125" style="266" customWidth="1"/>
    <col min="12036" max="12036" width="9.5703125" style="266" customWidth="1"/>
    <col min="12037" max="12037" width="9.140625" style="266"/>
    <col min="12038" max="12038" width="13" style="266" customWidth="1"/>
    <col min="12039" max="12039" width="7.7109375" style="266" customWidth="1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5" style="266" customWidth="1"/>
    <col min="12291" max="12291" width="12.42578125" style="266" customWidth="1"/>
    <col min="12292" max="12292" width="9.5703125" style="266" customWidth="1"/>
    <col min="12293" max="12293" width="9.140625" style="266"/>
    <col min="12294" max="12294" width="13" style="266" customWidth="1"/>
    <col min="12295" max="12295" width="7.7109375" style="266" customWidth="1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5" style="266" customWidth="1"/>
    <col min="12547" max="12547" width="12.42578125" style="266" customWidth="1"/>
    <col min="12548" max="12548" width="9.5703125" style="266" customWidth="1"/>
    <col min="12549" max="12549" width="9.140625" style="266"/>
    <col min="12550" max="12550" width="13" style="266" customWidth="1"/>
    <col min="12551" max="12551" width="7.7109375" style="266" customWidth="1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5" style="266" customWidth="1"/>
    <col min="12803" max="12803" width="12.42578125" style="266" customWidth="1"/>
    <col min="12804" max="12804" width="9.5703125" style="266" customWidth="1"/>
    <col min="12805" max="12805" width="9.140625" style="266"/>
    <col min="12806" max="12806" width="13" style="266" customWidth="1"/>
    <col min="12807" max="12807" width="7.7109375" style="266" customWidth="1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5" style="266" customWidth="1"/>
    <col min="13059" max="13059" width="12.42578125" style="266" customWidth="1"/>
    <col min="13060" max="13060" width="9.5703125" style="266" customWidth="1"/>
    <col min="13061" max="13061" width="9.140625" style="266"/>
    <col min="13062" max="13062" width="13" style="266" customWidth="1"/>
    <col min="13063" max="13063" width="7.7109375" style="266" customWidth="1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5" style="266" customWidth="1"/>
    <col min="13315" max="13315" width="12.42578125" style="266" customWidth="1"/>
    <col min="13316" max="13316" width="9.5703125" style="266" customWidth="1"/>
    <col min="13317" max="13317" width="9.140625" style="266"/>
    <col min="13318" max="13318" width="13" style="266" customWidth="1"/>
    <col min="13319" max="13319" width="7.7109375" style="266" customWidth="1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5" style="266" customWidth="1"/>
    <col min="13571" max="13571" width="12.42578125" style="266" customWidth="1"/>
    <col min="13572" max="13572" width="9.5703125" style="266" customWidth="1"/>
    <col min="13573" max="13573" width="9.140625" style="266"/>
    <col min="13574" max="13574" width="13" style="266" customWidth="1"/>
    <col min="13575" max="13575" width="7.7109375" style="266" customWidth="1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5" style="266" customWidth="1"/>
    <col min="13827" max="13827" width="12.42578125" style="266" customWidth="1"/>
    <col min="13828" max="13828" width="9.5703125" style="266" customWidth="1"/>
    <col min="13829" max="13829" width="9.140625" style="266"/>
    <col min="13830" max="13830" width="13" style="266" customWidth="1"/>
    <col min="13831" max="13831" width="7.7109375" style="266" customWidth="1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5" style="266" customWidth="1"/>
    <col min="14083" max="14083" width="12.42578125" style="266" customWidth="1"/>
    <col min="14084" max="14084" width="9.5703125" style="266" customWidth="1"/>
    <col min="14085" max="14085" width="9.140625" style="266"/>
    <col min="14086" max="14086" width="13" style="266" customWidth="1"/>
    <col min="14087" max="14087" width="7.7109375" style="266" customWidth="1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5" style="266" customWidth="1"/>
    <col min="14339" max="14339" width="12.42578125" style="266" customWidth="1"/>
    <col min="14340" max="14340" width="9.5703125" style="266" customWidth="1"/>
    <col min="14341" max="14341" width="9.140625" style="266"/>
    <col min="14342" max="14342" width="13" style="266" customWidth="1"/>
    <col min="14343" max="14343" width="7.7109375" style="266" customWidth="1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5" style="266" customWidth="1"/>
    <col min="14595" max="14595" width="12.42578125" style="266" customWidth="1"/>
    <col min="14596" max="14596" width="9.5703125" style="266" customWidth="1"/>
    <col min="14597" max="14597" width="9.140625" style="266"/>
    <col min="14598" max="14598" width="13" style="266" customWidth="1"/>
    <col min="14599" max="14599" width="7.7109375" style="266" customWidth="1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5" style="266" customWidth="1"/>
    <col min="14851" max="14851" width="12.42578125" style="266" customWidth="1"/>
    <col min="14852" max="14852" width="9.5703125" style="266" customWidth="1"/>
    <col min="14853" max="14853" width="9.140625" style="266"/>
    <col min="14854" max="14854" width="13" style="266" customWidth="1"/>
    <col min="14855" max="14855" width="7.7109375" style="266" customWidth="1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5" style="266" customWidth="1"/>
    <col min="15107" max="15107" width="12.42578125" style="266" customWidth="1"/>
    <col min="15108" max="15108" width="9.5703125" style="266" customWidth="1"/>
    <col min="15109" max="15109" width="9.140625" style="266"/>
    <col min="15110" max="15110" width="13" style="266" customWidth="1"/>
    <col min="15111" max="15111" width="7.7109375" style="266" customWidth="1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5" style="266" customWidth="1"/>
    <col min="15363" max="15363" width="12.42578125" style="266" customWidth="1"/>
    <col min="15364" max="15364" width="9.5703125" style="266" customWidth="1"/>
    <col min="15365" max="15365" width="9.140625" style="266"/>
    <col min="15366" max="15366" width="13" style="266" customWidth="1"/>
    <col min="15367" max="15367" width="7.7109375" style="266" customWidth="1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5" style="266" customWidth="1"/>
    <col min="15619" max="15619" width="12.42578125" style="266" customWidth="1"/>
    <col min="15620" max="15620" width="9.5703125" style="266" customWidth="1"/>
    <col min="15621" max="15621" width="9.140625" style="266"/>
    <col min="15622" max="15622" width="13" style="266" customWidth="1"/>
    <col min="15623" max="15623" width="7.7109375" style="266" customWidth="1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5" style="266" customWidth="1"/>
    <col min="15875" max="15875" width="12.42578125" style="266" customWidth="1"/>
    <col min="15876" max="15876" width="9.5703125" style="266" customWidth="1"/>
    <col min="15877" max="15877" width="9.140625" style="266"/>
    <col min="15878" max="15878" width="13" style="266" customWidth="1"/>
    <col min="15879" max="15879" width="7.7109375" style="266" customWidth="1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5" style="266" customWidth="1"/>
    <col min="16131" max="16131" width="12.42578125" style="266" customWidth="1"/>
    <col min="16132" max="16132" width="9.5703125" style="266" customWidth="1"/>
    <col min="16133" max="16133" width="9.140625" style="266"/>
    <col min="16134" max="16134" width="13" style="266" customWidth="1"/>
    <col min="16135" max="16135" width="7.7109375" style="266" customWidth="1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7.5" customHeight="1" x14ac:dyDescent="0.2">
      <c r="B3" s="593" t="s">
        <v>527</v>
      </c>
      <c r="C3" s="593"/>
      <c r="D3" s="593"/>
      <c r="E3" s="593"/>
      <c r="F3" s="593"/>
      <c r="G3" s="593"/>
    </row>
    <row r="4" spans="1:8" ht="18.75" customHeight="1" x14ac:dyDescent="0.2">
      <c r="B4" s="268" t="s">
        <v>536</v>
      </c>
    </row>
    <row r="5" spans="1:8" ht="18.75" customHeight="1" x14ac:dyDescent="0.2">
      <c r="B5" s="269">
        <v>9.5</v>
      </c>
      <c r="C5" s="515" t="s">
        <v>528</v>
      </c>
      <c r="D5" s="266">
        <v>2</v>
      </c>
      <c r="E5" s="285">
        <v>6.9900000000000004E-2</v>
      </c>
      <c r="F5" s="272">
        <f t="shared" ref="F5:F7" si="0">B5*D5*E5</f>
        <v>1.3281000000000001</v>
      </c>
      <c r="H5" s="270">
        <f t="shared" ref="H5:H7" si="1">B5*D5</f>
        <v>19</v>
      </c>
    </row>
    <row r="6" spans="1:8" ht="18.75" customHeight="1" x14ac:dyDescent="0.2">
      <c r="B6" s="269">
        <v>9.5</v>
      </c>
      <c r="C6" s="515" t="s">
        <v>529</v>
      </c>
      <c r="D6" s="266">
        <v>2</v>
      </c>
      <c r="E6" s="285">
        <v>6.2799999999999995E-2</v>
      </c>
      <c r="F6" s="272">
        <f t="shared" si="0"/>
        <v>1.1931999999999998</v>
      </c>
      <c r="H6" s="270">
        <f t="shared" si="1"/>
        <v>19</v>
      </c>
    </row>
    <row r="7" spans="1:8" ht="18.75" customHeight="1" x14ac:dyDescent="0.2">
      <c r="B7" s="273">
        <v>9.5</v>
      </c>
      <c r="C7" s="553" t="s">
        <v>232</v>
      </c>
      <c r="D7" s="275">
        <v>2</v>
      </c>
      <c r="E7" s="470">
        <v>0.32</v>
      </c>
      <c r="F7" s="277">
        <f t="shared" si="0"/>
        <v>6.08</v>
      </c>
      <c r="G7" s="275"/>
      <c r="H7" s="274">
        <f t="shared" si="1"/>
        <v>19</v>
      </c>
    </row>
    <row r="8" spans="1:8" x14ac:dyDescent="0.2">
      <c r="B8" s="269">
        <v>9.5</v>
      </c>
      <c r="C8" s="515" t="s">
        <v>530</v>
      </c>
      <c r="D8" s="266">
        <v>2</v>
      </c>
      <c r="E8" s="285">
        <v>6.2799999999999995E-2</v>
      </c>
      <c r="F8" s="272">
        <f t="shared" ref="F8:F9" si="2">B8*D8*E8</f>
        <v>1.1931999999999998</v>
      </c>
      <c r="H8" s="270">
        <f t="shared" ref="H8:H9" si="3">B8*D8</f>
        <v>19</v>
      </c>
    </row>
    <row r="9" spans="1:8" x14ac:dyDescent="0.2">
      <c r="B9" s="273">
        <v>9.5</v>
      </c>
      <c r="C9" s="553" t="s">
        <v>232</v>
      </c>
      <c r="D9" s="275">
        <v>2</v>
      </c>
      <c r="E9" s="470">
        <v>0.32</v>
      </c>
      <c r="F9" s="277">
        <f t="shared" si="2"/>
        <v>6.08</v>
      </c>
      <c r="G9" s="275"/>
      <c r="H9" s="274">
        <f t="shared" si="3"/>
        <v>19</v>
      </c>
    </row>
    <row r="10" spans="1:8" ht="15.75" x14ac:dyDescent="0.2">
      <c r="B10" s="279" t="s">
        <v>12</v>
      </c>
      <c r="F10" s="280">
        <f>SUM(F5:F9)</f>
        <v>15.874499999999999</v>
      </c>
      <c r="H10" s="270">
        <f>SUM(H5:H9)</f>
        <v>95</v>
      </c>
    </row>
    <row r="11" spans="1:8" x14ac:dyDescent="0.2">
      <c r="F11" s="281">
        <v>1</v>
      </c>
    </row>
    <row r="12" spans="1:8" x14ac:dyDescent="0.2">
      <c r="B12" s="268" t="s">
        <v>13</v>
      </c>
      <c r="F12" s="281">
        <v>1</v>
      </c>
    </row>
    <row r="13" spans="1:8" x14ac:dyDescent="0.2">
      <c r="A13" s="266">
        <v>1</v>
      </c>
      <c r="B13" s="282" t="s">
        <v>50</v>
      </c>
      <c r="C13" s="283">
        <v>1</v>
      </c>
      <c r="D13" s="272">
        <v>2.5499999999999998</v>
      </c>
      <c r="E13" s="266">
        <v>1</v>
      </c>
      <c r="F13" s="272">
        <f>D13/15*E13</f>
        <v>0.16999999999999998</v>
      </c>
    </row>
    <row r="14" spans="1:8" x14ac:dyDescent="0.2">
      <c r="A14" s="266">
        <v>2</v>
      </c>
      <c r="B14" s="282" t="s">
        <v>51</v>
      </c>
      <c r="C14" s="283">
        <v>2</v>
      </c>
      <c r="D14" s="272">
        <v>2.5</v>
      </c>
      <c r="E14" s="266">
        <v>1</v>
      </c>
      <c r="F14" s="272">
        <f>D14/15*E14</f>
        <v>0.16666666666666666</v>
      </c>
    </row>
    <row r="15" spans="1:8" ht="30" x14ac:dyDescent="0.2">
      <c r="A15" s="266">
        <v>3</v>
      </c>
      <c r="B15" s="282" t="s">
        <v>52</v>
      </c>
      <c r="C15" s="283">
        <v>3</v>
      </c>
      <c r="D15" s="272">
        <v>14.5</v>
      </c>
      <c r="E15" s="266">
        <v>1</v>
      </c>
      <c r="F15" s="272">
        <f>D15/5*E15</f>
        <v>2.9</v>
      </c>
    </row>
    <row r="16" spans="1:8" x14ac:dyDescent="0.2">
      <c r="A16" s="266">
        <v>4</v>
      </c>
      <c r="B16" s="282" t="s">
        <v>53</v>
      </c>
      <c r="C16" s="283" t="s">
        <v>233</v>
      </c>
      <c r="D16" s="272">
        <v>5.2</v>
      </c>
      <c r="E16" s="266">
        <v>3</v>
      </c>
      <c r="F16" s="272">
        <f>D16/15*E16</f>
        <v>1.04</v>
      </c>
    </row>
    <row r="17" spans="1:6" x14ac:dyDescent="0.2">
      <c r="A17" s="266">
        <v>5</v>
      </c>
      <c r="B17" s="282"/>
      <c r="C17" s="283" t="s">
        <v>234</v>
      </c>
      <c r="D17" s="272">
        <v>11</v>
      </c>
      <c r="E17" s="266">
        <v>0</v>
      </c>
      <c r="F17" s="272">
        <f>D17/15*E17</f>
        <v>0</v>
      </c>
    </row>
    <row r="18" spans="1:6" x14ac:dyDescent="0.2">
      <c r="A18" s="266">
        <v>6</v>
      </c>
      <c r="B18" s="282" t="s">
        <v>54</v>
      </c>
      <c r="C18" s="283" t="s">
        <v>235</v>
      </c>
      <c r="D18" s="272">
        <v>1.1100000000000001</v>
      </c>
      <c r="E18" s="266">
        <v>6</v>
      </c>
      <c r="F18" s="272">
        <f t="shared" ref="F18:F26" si="4">D18*E18</f>
        <v>6.66</v>
      </c>
    </row>
    <row r="19" spans="1:6" x14ac:dyDescent="0.2">
      <c r="B19" s="282"/>
      <c r="C19" s="283" t="s">
        <v>236</v>
      </c>
      <c r="D19" s="272">
        <v>0.55000000000000004</v>
      </c>
      <c r="E19" s="266">
        <v>0</v>
      </c>
      <c r="F19" s="272">
        <f t="shared" si="4"/>
        <v>0</v>
      </c>
    </row>
    <row r="20" spans="1:6" x14ac:dyDescent="0.2">
      <c r="A20" s="266">
        <v>7</v>
      </c>
      <c r="B20" s="282" t="s">
        <v>237</v>
      </c>
      <c r="C20" s="283"/>
      <c r="D20" s="272">
        <v>0.9</v>
      </c>
      <c r="E20" s="266">
        <v>0</v>
      </c>
      <c r="F20" s="272">
        <f t="shared" si="4"/>
        <v>0</v>
      </c>
    </row>
    <row r="21" spans="1:6" x14ac:dyDescent="0.2">
      <c r="A21" s="266">
        <v>8</v>
      </c>
      <c r="B21" s="284" t="s">
        <v>238</v>
      </c>
      <c r="C21" s="283" t="s">
        <v>239</v>
      </c>
      <c r="D21" s="272">
        <v>0.86</v>
      </c>
      <c r="E21" s="266">
        <f>SUM(E18:E19)</f>
        <v>6</v>
      </c>
      <c r="F21" s="272">
        <f t="shared" si="4"/>
        <v>5.16</v>
      </c>
    </row>
    <row r="22" spans="1:6" x14ac:dyDescent="0.2">
      <c r="B22" s="282"/>
      <c r="C22" s="283"/>
      <c r="D22" s="285">
        <v>0.98799999999999999</v>
      </c>
      <c r="E22" s="266">
        <v>0</v>
      </c>
      <c r="F22" s="272">
        <f t="shared" si="4"/>
        <v>0</v>
      </c>
    </row>
    <row r="23" spans="1:6" x14ac:dyDescent="0.2">
      <c r="A23" s="266">
        <v>9</v>
      </c>
      <c r="B23" s="284" t="s">
        <v>240</v>
      </c>
      <c r="C23" s="283">
        <v>13</v>
      </c>
      <c r="D23" s="272">
        <v>1.6</v>
      </c>
      <c r="E23" s="266">
        <v>0</v>
      </c>
      <c r="F23" s="272">
        <f t="shared" si="4"/>
        <v>0</v>
      </c>
    </row>
    <row r="24" spans="1:6" x14ac:dyDescent="0.2">
      <c r="A24" s="266">
        <v>10</v>
      </c>
      <c r="B24" s="282" t="s">
        <v>241</v>
      </c>
      <c r="C24" s="283" t="s">
        <v>242</v>
      </c>
      <c r="D24" s="272">
        <v>0.74</v>
      </c>
      <c r="E24" s="266">
        <f>SUM(E18:E19)</f>
        <v>6</v>
      </c>
      <c r="F24" s="272">
        <f t="shared" si="4"/>
        <v>4.4399999999999995</v>
      </c>
    </row>
    <row r="25" spans="1:6" x14ac:dyDescent="0.2">
      <c r="A25" s="266">
        <v>11</v>
      </c>
      <c r="B25" s="282" t="s">
        <v>243</v>
      </c>
      <c r="C25" s="283">
        <v>14</v>
      </c>
      <c r="D25" s="285">
        <v>0.66500000000000004</v>
      </c>
      <c r="E25" s="266">
        <f>E24</f>
        <v>6</v>
      </c>
      <c r="F25" s="272">
        <f t="shared" si="4"/>
        <v>3.99</v>
      </c>
    </row>
    <row r="26" spans="1:6" x14ac:dyDescent="0.2">
      <c r="A26" s="266">
        <v>12</v>
      </c>
      <c r="B26" s="282" t="s">
        <v>244</v>
      </c>
      <c r="C26" s="283">
        <v>11</v>
      </c>
      <c r="D26" s="272">
        <v>2.75</v>
      </c>
      <c r="E26" s="266">
        <v>1</v>
      </c>
      <c r="F26" s="272">
        <f t="shared" si="4"/>
        <v>2.75</v>
      </c>
    </row>
    <row r="27" spans="1:6" x14ac:dyDescent="0.2">
      <c r="A27" s="266">
        <v>13</v>
      </c>
      <c r="B27" s="282" t="s">
        <v>245</v>
      </c>
      <c r="C27" s="283"/>
      <c r="D27" s="272"/>
      <c r="F27" s="272"/>
    </row>
    <row r="28" spans="1:6" x14ac:dyDescent="0.2">
      <c r="A28" s="266">
        <v>14</v>
      </c>
      <c r="B28" s="282" t="s">
        <v>246</v>
      </c>
      <c r="C28" s="283"/>
      <c r="D28" s="272">
        <v>1.65</v>
      </c>
      <c r="E28" s="266">
        <v>0</v>
      </c>
      <c r="F28" s="272">
        <f t="shared" ref="F28:F40" si="5">D28*E28</f>
        <v>0</v>
      </c>
    </row>
    <row r="29" spans="1:6" x14ac:dyDescent="0.2">
      <c r="A29" s="266">
        <v>15</v>
      </c>
      <c r="B29" s="282" t="s">
        <v>246</v>
      </c>
      <c r="C29" s="283"/>
      <c r="D29" s="272">
        <v>0.8</v>
      </c>
      <c r="E29" s="266">
        <v>2</v>
      </c>
      <c r="F29" s="272">
        <f t="shared" si="5"/>
        <v>1.6</v>
      </c>
    </row>
    <row r="30" spans="1:6" ht="16.5" customHeight="1" x14ac:dyDescent="0.2">
      <c r="A30" s="266">
        <v>16</v>
      </c>
      <c r="B30" s="284" t="s">
        <v>500</v>
      </c>
      <c r="C30" s="283"/>
      <c r="D30" s="272">
        <v>5.6</v>
      </c>
      <c r="E30" s="266">
        <v>0</v>
      </c>
      <c r="F30" s="272">
        <f t="shared" si="5"/>
        <v>0</v>
      </c>
    </row>
    <row r="31" spans="1:6" x14ac:dyDescent="0.2">
      <c r="A31" s="266">
        <v>17</v>
      </c>
      <c r="B31" s="282" t="s">
        <v>248</v>
      </c>
      <c r="C31" s="283">
        <v>17</v>
      </c>
      <c r="D31" s="272">
        <v>1.74</v>
      </c>
      <c r="E31" s="266">
        <v>2</v>
      </c>
      <c r="F31" s="272">
        <f t="shared" si="5"/>
        <v>3.48</v>
      </c>
    </row>
    <row r="32" spans="1:6" x14ac:dyDescent="0.2">
      <c r="A32" s="266">
        <v>18</v>
      </c>
      <c r="B32" s="282" t="s">
        <v>249</v>
      </c>
      <c r="C32" s="283" t="s">
        <v>250</v>
      </c>
      <c r="D32" s="271">
        <v>7.9799999999999996E-2</v>
      </c>
      <c r="E32" s="270">
        <v>0</v>
      </c>
      <c r="F32" s="272">
        <f t="shared" si="5"/>
        <v>0</v>
      </c>
    </row>
    <row r="33" spans="1:7" x14ac:dyDescent="0.2">
      <c r="A33" s="266">
        <v>19</v>
      </c>
      <c r="B33" s="282" t="s">
        <v>251</v>
      </c>
      <c r="C33" s="283" t="s">
        <v>250</v>
      </c>
      <c r="D33" s="271">
        <v>4.99E-2</v>
      </c>
      <c r="E33" s="270">
        <v>0</v>
      </c>
      <c r="F33" s="272">
        <f t="shared" si="5"/>
        <v>0</v>
      </c>
    </row>
    <row r="34" spans="1:7" x14ac:dyDescent="0.2">
      <c r="A34" s="266">
        <v>20</v>
      </c>
      <c r="B34" s="282" t="s">
        <v>252</v>
      </c>
      <c r="C34" s="283"/>
      <c r="D34" s="285">
        <v>0.41299999999999998</v>
      </c>
      <c r="E34" s="266">
        <v>0</v>
      </c>
      <c r="F34" s="272">
        <f t="shared" si="5"/>
        <v>0</v>
      </c>
    </row>
    <row r="35" spans="1:7" x14ac:dyDescent="0.2">
      <c r="A35" s="266">
        <v>21</v>
      </c>
      <c r="B35" s="282" t="s">
        <v>253</v>
      </c>
      <c r="C35" s="283"/>
      <c r="D35" s="285">
        <v>0.22</v>
      </c>
      <c r="E35" s="270">
        <v>16</v>
      </c>
      <c r="F35" s="272">
        <f t="shared" si="5"/>
        <v>3.52</v>
      </c>
    </row>
    <row r="36" spans="1:7" x14ac:dyDescent="0.2">
      <c r="A36" s="266">
        <v>22</v>
      </c>
      <c r="B36" s="282" t="s">
        <v>254</v>
      </c>
      <c r="C36" s="283"/>
      <c r="D36" s="272">
        <v>1.4</v>
      </c>
      <c r="E36" s="266">
        <v>0</v>
      </c>
      <c r="F36" s="272">
        <f t="shared" si="5"/>
        <v>0</v>
      </c>
    </row>
    <row r="37" spans="1:7" x14ac:dyDescent="0.2">
      <c r="A37" s="266">
        <v>23</v>
      </c>
      <c r="B37" s="268" t="s">
        <v>255</v>
      </c>
      <c r="C37" s="283"/>
      <c r="D37" s="272">
        <v>2.21</v>
      </c>
      <c r="E37" s="266">
        <v>0</v>
      </c>
      <c r="F37" s="272">
        <f t="shared" si="5"/>
        <v>0</v>
      </c>
    </row>
    <row r="38" spans="1:7" x14ac:dyDescent="0.2">
      <c r="A38" s="266">
        <v>24</v>
      </c>
      <c r="B38" s="268" t="s">
        <v>256</v>
      </c>
      <c r="C38" s="283"/>
      <c r="D38" s="272">
        <v>3.7</v>
      </c>
      <c r="E38" s="266">
        <v>0</v>
      </c>
      <c r="F38" s="272">
        <f t="shared" si="5"/>
        <v>0</v>
      </c>
    </row>
    <row r="39" spans="1:7" x14ac:dyDescent="0.2">
      <c r="A39" s="266">
        <v>25</v>
      </c>
      <c r="B39" s="282" t="s">
        <v>61</v>
      </c>
      <c r="C39" s="283"/>
      <c r="D39" s="272">
        <v>2</v>
      </c>
      <c r="E39" s="266">
        <v>2</v>
      </c>
      <c r="F39" s="272">
        <f t="shared" si="5"/>
        <v>4</v>
      </c>
    </row>
    <row r="40" spans="1:7" x14ac:dyDescent="0.2">
      <c r="A40" s="266">
        <v>26</v>
      </c>
      <c r="B40" s="282" t="s">
        <v>139</v>
      </c>
      <c r="C40" s="283"/>
      <c r="D40" s="272">
        <v>3</v>
      </c>
      <c r="E40" s="266">
        <v>0</v>
      </c>
      <c r="F40" s="272">
        <f t="shared" si="5"/>
        <v>0</v>
      </c>
    </row>
    <row r="41" spans="1:7" x14ac:dyDescent="0.2">
      <c r="A41" s="266">
        <v>27</v>
      </c>
      <c r="B41" s="282" t="s">
        <v>62</v>
      </c>
      <c r="C41" s="283" t="s">
        <v>257</v>
      </c>
      <c r="D41" s="272">
        <v>12</v>
      </c>
      <c r="E41" s="266">
        <v>1</v>
      </c>
      <c r="F41" s="272">
        <f>D41/15*E41</f>
        <v>0.8</v>
      </c>
    </row>
    <row r="42" spans="1:7" x14ac:dyDescent="0.2">
      <c r="A42" s="266">
        <v>28</v>
      </c>
      <c r="B42" s="282" t="s">
        <v>64</v>
      </c>
      <c r="C42" s="283">
        <v>21</v>
      </c>
      <c r="D42" s="272">
        <v>3</v>
      </c>
      <c r="E42" s="266">
        <v>1</v>
      </c>
      <c r="F42" s="272">
        <f>D42/15*E42</f>
        <v>0.2</v>
      </c>
    </row>
    <row r="43" spans="1:7" ht="15.75" thickBot="1" x14ac:dyDescent="0.25">
      <c r="A43" s="266">
        <v>29</v>
      </c>
      <c r="B43" s="286" t="s">
        <v>65</v>
      </c>
      <c r="C43" s="287">
        <v>22</v>
      </c>
      <c r="D43" s="288">
        <v>6.92</v>
      </c>
      <c r="E43" s="289">
        <v>1</v>
      </c>
      <c r="F43" s="288">
        <f>D43/15*E43</f>
        <v>0.46133333333333332</v>
      </c>
    </row>
    <row r="44" spans="1:7" ht="15.75" x14ac:dyDescent="0.2">
      <c r="B44" s="279" t="s">
        <v>28</v>
      </c>
      <c r="C44" s="283"/>
      <c r="D44" s="272"/>
      <c r="F44" s="280">
        <f>SUM(F13:F43)</f>
        <v>41.338000000000008</v>
      </c>
    </row>
    <row r="45" spans="1:7" ht="15.75" x14ac:dyDescent="0.2">
      <c r="B45" s="279" t="s">
        <v>29</v>
      </c>
      <c r="C45" s="283"/>
      <c r="D45" s="272"/>
      <c r="F45" s="290">
        <f>F10+F44</f>
        <v>57.212500000000006</v>
      </c>
    </row>
    <row r="46" spans="1:7" x14ac:dyDescent="0.2">
      <c r="B46" s="520" t="s">
        <v>66</v>
      </c>
      <c r="C46" s="292"/>
      <c r="D46" s="293"/>
      <c r="E46" s="278"/>
      <c r="F46" s="294">
        <f>2*3*10/45</f>
        <v>1.3333333333333333</v>
      </c>
      <c r="G46" s="295" t="s">
        <v>67</v>
      </c>
    </row>
    <row r="47" spans="1:7" x14ac:dyDescent="0.2">
      <c r="B47" s="296" t="s">
        <v>30</v>
      </c>
      <c r="C47" s="278"/>
      <c r="D47" s="278"/>
      <c r="E47" s="278"/>
      <c r="F47" s="272">
        <f>1+2+3.5+2+13+3</f>
        <v>24.5</v>
      </c>
      <c r="G47" s="266" t="s">
        <v>67</v>
      </c>
    </row>
    <row r="48" spans="1:7" x14ac:dyDescent="0.2">
      <c r="B48" s="520" t="s">
        <v>31</v>
      </c>
      <c r="C48" s="278"/>
      <c r="D48" s="278"/>
      <c r="E48" s="293"/>
      <c r="F48" s="294">
        <f>5*(480-10-F47)/105</f>
        <v>21.214285714285715</v>
      </c>
      <c r="G48" s="295" t="s">
        <v>67</v>
      </c>
    </row>
    <row r="49" spans="3:7" x14ac:dyDescent="0.2">
      <c r="C49" s="594" t="s">
        <v>32</v>
      </c>
      <c r="D49" s="298">
        <f>(480-10-F46-F47-F48)*60</f>
        <v>25377.142857142859</v>
      </c>
      <c r="E49" s="595" t="s">
        <v>33</v>
      </c>
      <c r="F49" s="597">
        <f>D49/F45</f>
        <v>443.55941196666561</v>
      </c>
      <c r="G49" s="596" t="s">
        <v>34</v>
      </c>
    </row>
    <row r="50" spans="3:7" x14ac:dyDescent="0.2">
      <c r="C50" s="594"/>
      <c r="D50" s="283" t="s">
        <v>35</v>
      </c>
      <c r="E50" s="595"/>
      <c r="F50" s="598"/>
      <c r="G50" s="596"/>
    </row>
  </sheetData>
  <autoFilter ref="E4:F50"/>
  <mergeCells count="5">
    <mergeCell ref="B3:G3"/>
    <mergeCell ref="C49:C50"/>
    <mergeCell ref="E49:E50"/>
    <mergeCell ref="F49:F50"/>
    <mergeCell ref="G49:G50"/>
  </mergeCells>
  <pageMargins left="0.62" right="0" top="0.39370078740157483" bottom="0" header="0" footer="0"/>
  <pageSetup paperSize="9" scale="96" orientation="portrait" horizontalDpi="4294967294" verticalDpi="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0"/>
  <sheetViews>
    <sheetView workbookViewId="0">
      <pane ySplit="4" topLeftCell="A5" activePane="bottomLeft" state="frozen"/>
      <selection activeCell="K30" sqref="K30"/>
      <selection pane="bottomLeft" activeCell="B3" sqref="B3:F3"/>
    </sheetView>
  </sheetViews>
  <sheetFormatPr defaultRowHeight="15" outlineLevelRow="2" x14ac:dyDescent="0.2"/>
  <cols>
    <col min="1" max="1" width="3.5703125" style="266" customWidth="1"/>
    <col min="2" max="2" width="43.42578125" style="268" customWidth="1"/>
    <col min="3" max="3" width="11.5703125" style="266" bestFit="1" customWidth="1"/>
    <col min="4" max="4" width="8.5703125" style="266" customWidth="1"/>
    <col min="5" max="5" width="9.85546875" style="266" customWidth="1"/>
    <col min="6" max="6" width="11.8554687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1.5703125" style="266" bestFit="1" customWidth="1"/>
    <col min="260" max="260" width="8.5703125" style="266" customWidth="1"/>
    <col min="261" max="261" width="9.85546875" style="266" customWidth="1"/>
    <col min="262" max="262" width="11.8554687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1.5703125" style="266" bestFit="1" customWidth="1"/>
    <col min="516" max="516" width="8.5703125" style="266" customWidth="1"/>
    <col min="517" max="517" width="9.85546875" style="266" customWidth="1"/>
    <col min="518" max="518" width="11.8554687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1.5703125" style="266" bestFit="1" customWidth="1"/>
    <col min="772" max="772" width="8.5703125" style="266" customWidth="1"/>
    <col min="773" max="773" width="9.85546875" style="266" customWidth="1"/>
    <col min="774" max="774" width="11.8554687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1.5703125" style="266" bestFit="1" customWidth="1"/>
    <col min="1028" max="1028" width="8.5703125" style="266" customWidth="1"/>
    <col min="1029" max="1029" width="9.85546875" style="266" customWidth="1"/>
    <col min="1030" max="1030" width="11.8554687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1.5703125" style="266" bestFit="1" customWidth="1"/>
    <col min="1284" max="1284" width="8.5703125" style="266" customWidth="1"/>
    <col min="1285" max="1285" width="9.85546875" style="266" customWidth="1"/>
    <col min="1286" max="1286" width="11.8554687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1.5703125" style="266" bestFit="1" customWidth="1"/>
    <col min="1540" max="1540" width="8.5703125" style="266" customWidth="1"/>
    <col min="1541" max="1541" width="9.85546875" style="266" customWidth="1"/>
    <col min="1542" max="1542" width="11.8554687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1.5703125" style="266" bestFit="1" customWidth="1"/>
    <col min="1796" max="1796" width="8.5703125" style="266" customWidth="1"/>
    <col min="1797" max="1797" width="9.85546875" style="266" customWidth="1"/>
    <col min="1798" max="1798" width="11.8554687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1.5703125" style="266" bestFit="1" customWidth="1"/>
    <col min="2052" max="2052" width="8.5703125" style="266" customWidth="1"/>
    <col min="2053" max="2053" width="9.85546875" style="266" customWidth="1"/>
    <col min="2054" max="2054" width="11.8554687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1.5703125" style="266" bestFit="1" customWidth="1"/>
    <col min="2308" max="2308" width="8.5703125" style="266" customWidth="1"/>
    <col min="2309" max="2309" width="9.85546875" style="266" customWidth="1"/>
    <col min="2310" max="2310" width="11.8554687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1.5703125" style="266" bestFit="1" customWidth="1"/>
    <col min="2564" max="2564" width="8.5703125" style="266" customWidth="1"/>
    <col min="2565" max="2565" width="9.85546875" style="266" customWidth="1"/>
    <col min="2566" max="2566" width="11.8554687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1.5703125" style="266" bestFit="1" customWidth="1"/>
    <col min="2820" max="2820" width="8.5703125" style="266" customWidth="1"/>
    <col min="2821" max="2821" width="9.85546875" style="266" customWidth="1"/>
    <col min="2822" max="2822" width="11.8554687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1.5703125" style="266" bestFit="1" customWidth="1"/>
    <col min="3076" max="3076" width="8.5703125" style="266" customWidth="1"/>
    <col min="3077" max="3077" width="9.85546875" style="266" customWidth="1"/>
    <col min="3078" max="3078" width="11.8554687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1.5703125" style="266" bestFit="1" customWidth="1"/>
    <col min="3332" max="3332" width="8.5703125" style="266" customWidth="1"/>
    <col min="3333" max="3333" width="9.85546875" style="266" customWidth="1"/>
    <col min="3334" max="3334" width="11.8554687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1.5703125" style="266" bestFit="1" customWidth="1"/>
    <col min="3588" max="3588" width="8.5703125" style="266" customWidth="1"/>
    <col min="3589" max="3589" width="9.85546875" style="266" customWidth="1"/>
    <col min="3590" max="3590" width="11.8554687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1.5703125" style="266" bestFit="1" customWidth="1"/>
    <col min="3844" max="3844" width="8.5703125" style="266" customWidth="1"/>
    <col min="3845" max="3845" width="9.85546875" style="266" customWidth="1"/>
    <col min="3846" max="3846" width="11.8554687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1.5703125" style="266" bestFit="1" customWidth="1"/>
    <col min="4100" max="4100" width="8.5703125" style="266" customWidth="1"/>
    <col min="4101" max="4101" width="9.85546875" style="266" customWidth="1"/>
    <col min="4102" max="4102" width="11.8554687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1.5703125" style="266" bestFit="1" customWidth="1"/>
    <col min="4356" max="4356" width="8.5703125" style="266" customWidth="1"/>
    <col min="4357" max="4357" width="9.85546875" style="266" customWidth="1"/>
    <col min="4358" max="4358" width="11.8554687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1.5703125" style="266" bestFit="1" customWidth="1"/>
    <col min="4612" max="4612" width="8.5703125" style="266" customWidth="1"/>
    <col min="4613" max="4613" width="9.85546875" style="266" customWidth="1"/>
    <col min="4614" max="4614" width="11.8554687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1.5703125" style="266" bestFit="1" customWidth="1"/>
    <col min="4868" max="4868" width="8.5703125" style="266" customWidth="1"/>
    <col min="4869" max="4869" width="9.85546875" style="266" customWidth="1"/>
    <col min="4870" max="4870" width="11.8554687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1.5703125" style="266" bestFit="1" customWidth="1"/>
    <col min="5124" max="5124" width="8.5703125" style="266" customWidth="1"/>
    <col min="5125" max="5125" width="9.85546875" style="266" customWidth="1"/>
    <col min="5126" max="5126" width="11.8554687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1.5703125" style="266" bestFit="1" customWidth="1"/>
    <col min="5380" max="5380" width="8.5703125" style="266" customWidth="1"/>
    <col min="5381" max="5381" width="9.85546875" style="266" customWidth="1"/>
    <col min="5382" max="5382" width="11.8554687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1.5703125" style="266" bestFit="1" customWidth="1"/>
    <col min="5636" max="5636" width="8.5703125" style="266" customWidth="1"/>
    <col min="5637" max="5637" width="9.85546875" style="266" customWidth="1"/>
    <col min="5638" max="5638" width="11.8554687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1.5703125" style="266" bestFit="1" customWidth="1"/>
    <col min="5892" max="5892" width="8.5703125" style="266" customWidth="1"/>
    <col min="5893" max="5893" width="9.85546875" style="266" customWidth="1"/>
    <col min="5894" max="5894" width="11.8554687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1.5703125" style="266" bestFit="1" customWidth="1"/>
    <col min="6148" max="6148" width="8.5703125" style="266" customWidth="1"/>
    <col min="6149" max="6149" width="9.85546875" style="266" customWidth="1"/>
    <col min="6150" max="6150" width="11.8554687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1.5703125" style="266" bestFit="1" customWidth="1"/>
    <col min="6404" max="6404" width="8.5703125" style="266" customWidth="1"/>
    <col min="6405" max="6405" width="9.85546875" style="266" customWidth="1"/>
    <col min="6406" max="6406" width="11.8554687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1.5703125" style="266" bestFit="1" customWidth="1"/>
    <col min="6660" max="6660" width="8.5703125" style="266" customWidth="1"/>
    <col min="6661" max="6661" width="9.85546875" style="266" customWidth="1"/>
    <col min="6662" max="6662" width="11.8554687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1.5703125" style="266" bestFit="1" customWidth="1"/>
    <col min="6916" max="6916" width="8.5703125" style="266" customWidth="1"/>
    <col min="6917" max="6917" width="9.85546875" style="266" customWidth="1"/>
    <col min="6918" max="6918" width="11.8554687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1.5703125" style="266" bestFit="1" customWidth="1"/>
    <col min="7172" max="7172" width="8.5703125" style="266" customWidth="1"/>
    <col min="7173" max="7173" width="9.85546875" style="266" customWidth="1"/>
    <col min="7174" max="7174" width="11.8554687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1.5703125" style="266" bestFit="1" customWidth="1"/>
    <col min="7428" max="7428" width="8.5703125" style="266" customWidth="1"/>
    <col min="7429" max="7429" width="9.85546875" style="266" customWidth="1"/>
    <col min="7430" max="7430" width="11.8554687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1.5703125" style="266" bestFit="1" customWidth="1"/>
    <col min="7684" max="7684" width="8.5703125" style="266" customWidth="1"/>
    <col min="7685" max="7685" width="9.85546875" style="266" customWidth="1"/>
    <col min="7686" max="7686" width="11.8554687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1.5703125" style="266" bestFit="1" customWidth="1"/>
    <col min="7940" max="7940" width="8.5703125" style="266" customWidth="1"/>
    <col min="7941" max="7941" width="9.85546875" style="266" customWidth="1"/>
    <col min="7942" max="7942" width="11.8554687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1.5703125" style="266" bestFit="1" customWidth="1"/>
    <col min="8196" max="8196" width="8.5703125" style="266" customWidth="1"/>
    <col min="8197" max="8197" width="9.85546875" style="266" customWidth="1"/>
    <col min="8198" max="8198" width="11.8554687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1.5703125" style="266" bestFit="1" customWidth="1"/>
    <col min="8452" max="8452" width="8.5703125" style="266" customWidth="1"/>
    <col min="8453" max="8453" width="9.85546875" style="266" customWidth="1"/>
    <col min="8454" max="8454" width="11.8554687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1.5703125" style="266" bestFit="1" customWidth="1"/>
    <col min="8708" max="8708" width="8.5703125" style="266" customWidth="1"/>
    <col min="8709" max="8709" width="9.85546875" style="266" customWidth="1"/>
    <col min="8710" max="8710" width="11.8554687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1.5703125" style="266" bestFit="1" customWidth="1"/>
    <col min="8964" max="8964" width="8.5703125" style="266" customWidth="1"/>
    <col min="8965" max="8965" width="9.85546875" style="266" customWidth="1"/>
    <col min="8966" max="8966" width="11.8554687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1.5703125" style="266" bestFit="1" customWidth="1"/>
    <col min="9220" max="9220" width="8.5703125" style="266" customWidth="1"/>
    <col min="9221" max="9221" width="9.85546875" style="266" customWidth="1"/>
    <col min="9222" max="9222" width="11.8554687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1.5703125" style="266" bestFit="1" customWidth="1"/>
    <col min="9476" max="9476" width="8.5703125" style="266" customWidth="1"/>
    <col min="9477" max="9477" width="9.85546875" style="266" customWidth="1"/>
    <col min="9478" max="9478" width="11.8554687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1.5703125" style="266" bestFit="1" customWidth="1"/>
    <col min="9732" max="9732" width="8.5703125" style="266" customWidth="1"/>
    <col min="9733" max="9733" width="9.85546875" style="266" customWidth="1"/>
    <col min="9734" max="9734" width="11.8554687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1.5703125" style="266" bestFit="1" customWidth="1"/>
    <col min="9988" max="9988" width="8.5703125" style="266" customWidth="1"/>
    <col min="9989" max="9989" width="9.85546875" style="266" customWidth="1"/>
    <col min="9990" max="9990" width="11.8554687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1.5703125" style="266" bestFit="1" customWidth="1"/>
    <col min="10244" max="10244" width="8.5703125" style="266" customWidth="1"/>
    <col min="10245" max="10245" width="9.85546875" style="266" customWidth="1"/>
    <col min="10246" max="10246" width="11.8554687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1.5703125" style="266" bestFit="1" customWidth="1"/>
    <col min="10500" max="10500" width="8.5703125" style="266" customWidth="1"/>
    <col min="10501" max="10501" width="9.85546875" style="266" customWidth="1"/>
    <col min="10502" max="10502" width="11.8554687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1.5703125" style="266" bestFit="1" customWidth="1"/>
    <col min="10756" max="10756" width="8.5703125" style="266" customWidth="1"/>
    <col min="10757" max="10757" width="9.85546875" style="266" customWidth="1"/>
    <col min="10758" max="10758" width="11.8554687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1.5703125" style="266" bestFit="1" customWidth="1"/>
    <col min="11012" max="11012" width="8.5703125" style="266" customWidth="1"/>
    <col min="11013" max="11013" width="9.85546875" style="266" customWidth="1"/>
    <col min="11014" max="11014" width="11.8554687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1.5703125" style="266" bestFit="1" customWidth="1"/>
    <col min="11268" max="11268" width="8.5703125" style="266" customWidth="1"/>
    <col min="11269" max="11269" width="9.85546875" style="266" customWidth="1"/>
    <col min="11270" max="11270" width="11.8554687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1.5703125" style="266" bestFit="1" customWidth="1"/>
    <col min="11524" max="11524" width="8.5703125" style="266" customWidth="1"/>
    <col min="11525" max="11525" width="9.85546875" style="266" customWidth="1"/>
    <col min="11526" max="11526" width="11.8554687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1.5703125" style="266" bestFit="1" customWidth="1"/>
    <col min="11780" max="11780" width="8.5703125" style="266" customWidth="1"/>
    <col min="11781" max="11781" width="9.85546875" style="266" customWidth="1"/>
    <col min="11782" max="11782" width="11.8554687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1.5703125" style="266" bestFit="1" customWidth="1"/>
    <col min="12036" max="12036" width="8.5703125" style="266" customWidth="1"/>
    <col min="12037" max="12037" width="9.85546875" style="266" customWidth="1"/>
    <col min="12038" max="12038" width="11.8554687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1.5703125" style="266" bestFit="1" customWidth="1"/>
    <col min="12292" max="12292" width="8.5703125" style="266" customWidth="1"/>
    <col min="12293" max="12293" width="9.85546875" style="266" customWidth="1"/>
    <col min="12294" max="12294" width="11.8554687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1.5703125" style="266" bestFit="1" customWidth="1"/>
    <col min="12548" max="12548" width="8.5703125" style="266" customWidth="1"/>
    <col min="12549" max="12549" width="9.85546875" style="266" customWidth="1"/>
    <col min="12550" max="12550" width="11.8554687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1.5703125" style="266" bestFit="1" customWidth="1"/>
    <col min="12804" max="12804" width="8.5703125" style="266" customWidth="1"/>
    <col min="12805" max="12805" width="9.85546875" style="266" customWidth="1"/>
    <col min="12806" max="12806" width="11.8554687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1.5703125" style="266" bestFit="1" customWidth="1"/>
    <col min="13060" max="13060" width="8.5703125" style="266" customWidth="1"/>
    <col min="13061" max="13061" width="9.85546875" style="266" customWidth="1"/>
    <col min="13062" max="13062" width="11.8554687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1.5703125" style="266" bestFit="1" customWidth="1"/>
    <col min="13316" max="13316" width="8.5703125" style="266" customWidth="1"/>
    <col min="13317" max="13317" width="9.85546875" style="266" customWidth="1"/>
    <col min="13318" max="13318" width="11.8554687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1.5703125" style="266" bestFit="1" customWidth="1"/>
    <col min="13572" max="13572" width="8.5703125" style="266" customWidth="1"/>
    <col min="13573" max="13573" width="9.85546875" style="266" customWidth="1"/>
    <col min="13574" max="13574" width="11.8554687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1.5703125" style="266" bestFit="1" customWidth="1"/>
    <col min="13828" max="13828" width="8.5703125" style="266" customWidth="1"/>
    <col min="13829" max="13829" width="9.85546875" style="266" customWidth="1"/>
    <col min="13830" max="13830" width="11.8554687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1.5703125" style="266" bestFit="1" customWidth="1"/>
    <col min="14084" max="14084" width="8.5703125" style="266" customWidth="1"/>
    <col min="14085" max="14085" width="9.85546875" style="266" customWidth="1"/>
    <col min="14086" max="14086" width="11.8554687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1.5703125" style="266" bestFit="1" customWidth="1"/>
    <col min="14340" max="14340" width="8.5703125" style="266" customWidth="1"/>
    <col min="14341" max="14341" width="9.85546875" style="266" customWidth="1"/>
    <col min="14342" max="14342" width="11.8554687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1.5703125" style="266" bestFit="1" customWidth="1"/>
    <col min="14596" max="14596" width="8.5703125" style="266" customWidth="1"/>
    <col min="14597" max="14597" width="9.85546875" style="266" customWidth="1"/>
    <col min="14598" max="14598" width="11.8554687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1.5703125" style="266" bestFit="1" customWidth="1"/>
    <col min="14852" max="14852" width="8.5703125" style="266" customWidth="1"/>
    <col min="14853" max="14853" width="9.85546875" style="266" customWidth="1"/>
    <col min="14854" max="14854" width="11.8554687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1.5703125" style="266" bestFit="1" customWidth="1"/>
    <col min="15108" max="15108" width="8.5703125" style="266" customWidth="1"/>
    <col min="15109" max="15109" width="9.85546875" style="266" customWidth="1"/>
    <col min="15110" max="15110" width="11.8554687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1.5703125" style="266" bestFit="1" customWidth="1"/>
    <col min="15364" max="15364" width="8.5703125" style="266" customWidth="1"/>
    <col min="15365" max="15365" width="9.85546875" style="266" customWidth="1"/>
    <col min="15366" max="15366" width="11.8554687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1.5703125" style="266" bestFit="1" customWidth="1"/>
    <col min="15620" max="15620" width="8.5703125" style="266" customWidth="1"/>
    <col min="15621" max="15621" width="9.85546875" style="266" customWidth="1"/>
    <col min="15622" max="15622" width="11.8554687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1.5703125" style="266" bestFit="1" customWidth="1"/>
    <col min="15876" max="15876" width="8.5703125" style="266" customWidth="1"/>
    <col min="15877" max="15877" width="9.85546875" style="266" customWidth="1"/>
    <col min="15878" max="15878" width="11.8554687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1.5703125" style="266" bestFit="1" customWidth="1"/>
    <col min="16132" max="16132" width="8.5703125" style="266" customWidth="1"/>
    <col min="16133" max="16133" width="9.85546875" style="266" customWidth="1"/>
    <col min="16134" max="16134" width="11.8554687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476"/>
    </row>
    <row r="3" spans="1:8" ht="38.25" customHeight="1" x14ac:dyDescent="0.2">
      <c r="B3" s="593" t="s">
        <v>532</v>
      </c>
      <c r="C3" s="593"/>
      <c r="D3" s="593"/>
      <c r="E3" s="593"/>
      <c r="F3" s="593"/>
    </row>
    <row r="4" spans="1:8" x14ac:dyDescent="0.2">
      <c r="B4" s="268" t="s">
        <v>392</v>
      </c>
    </row>
    <row r="5" spans="1:8" hidden="1" outlineLevel="1" x14ac:dyDescent="0.2">
      <c r="B5" s="269">
        <v>5</v>
      </c>
      <c r="C5" s="270" t="s">
        <v>73</v>
      </c>
      <c r="D5" s="266">
        <v>0</v>
      </c>
      <c r="E5" s="285">
        <v>0.249</v>
      </c>
      <c r="F5" s="272">
        <f t="shared" ref="F5:F12" si="0">B5*D5*E5</f>
        <v>0</v>
      </c>
      <c r="H5" s="270">
        <f t="shared" ref="H5:H12" si="1">B5*D5</f>
        <v>0</v>
      </c>
    </row>
    <row r="6" spans="1:8" hidden="1" outlineLevel="1" x14ac:dyDescent="0.2">
      <c r="B6" s="269">
        <v>3.4</v>
      </c>
      <c r="C6" s="270" t="s">
        <v>73</v>
      </c>
      <c r="D6" s="266">
        <v>0</v>
      </c>
      <c r="E6" s="285">
        <v>0.30099999999999999</v>
      </c>
      <c r="F6" s="272">
        <f t="shared" si="0"/>
        <v>0</v>
      </c>
      <c r="H6" s="270">
        <f t="shared" si="1"/>
        <v>0</v>
      </c>
    </row>
    <row r="7" spans="1:8" hidden="1" outlineLevel="1" x14ac:dyDescent="0.2">
      <c r="B7" s="269">
        <v>3.4</v>
      </c>
      <c r="C7" s="270" t="s">
        <v>73</v>
      </c>
      <c r="D7" s="266">
        <v>0</v>
      </c>
      <c r="E7" s="285">
        <v>0.30099999999999999</v>
      </c>
      <c r="F7" s="272">
        <f t="shared" si="0"/>
        <v>0</v>
      </c>
      <c r="H7" s="270">
        <f t="shared" si="1"/>
        <v>0</v>
      </c>
    </row>
    <row r="8" spans="1:8" hidden="1" outlineLevel="1" x14ac:dyDescent="0.2">
      <c r="B8" s="269">
        <v>3.14</v>
      </c>
      <c r="C8" s="270" t="s">
        <v>73</v>
      </c>
      <c r="D8" s="266">
        <v>0</v>
      </c>
      <c r="E8" s="285">
        <v>0.30099999999999999</v>
      </c>
      <c r="F8" s="272">
        <f t="shared" si="0"/>
        <v>0</v>
      </c>
      <c r="H8" s="270">
        <f t="shared" si="1"/>
        <v>0</v>
      </c>
    </row>
    <row r="9" spans="1:8" hidden="1" outlineLevel="1" x14ac:dyDescent="0.2">
      <c r="B9" s="269">
        <v>2</v>
      </c>
      <c r="C9" s="270" t="s">
        <v>72</v>
      </c>
      <c r="D9" s="266">
        <v>0</v>
      </c>
      <c r="E9" s="285">
        <v>0.67700000000000005</v>
      </c>
      <c r="F9" s="272">
        <f t="shared" si="0"/>
        <v>0</v>
      </c>
      <c r="H9" s="270">
        <f t="shared" si="1"/>
        <v>0</v>
      </c>
    </row>
    <row r="10" spans="1:8" collapsed="1" x14ac:dyDescent="0.2">
      <c r="B10" s="269">
        <v>4</v>
      </c>
      <c r="C10" s="270" t="s">
        <v>78</v>
      </c>
      <c r="D10" s="266">
        <v>4</v>
      </c>
      <c r="E10" s="285">
        <v>0.18</v>
      </c>
      <c r="F10" s="272">
        <f t="shared" si="0"/>
        <v>2.88</v>
      </c>
      <c r="H10" s="270">
        <f t="shared" si="1"/>
        <v>16</v>
      </c>
    </row>
    <row r="11" spans="1:8" x14ac:dyDescent="0.2">
      <c r="B11" s="269">
        <v>1.5</v>
      </c>
      <c r="C11" s="270" t="s">
        <v>78</v>
      </c>
      <c r="D11" s="266">
        <v>4</v>
      </c>
      <c r="E11" s="285">
        <v>0.42799999999999999</v>
      </c>
      <c r="F11" s="272">
        <f t="shared" si="0"/>
        <v>2.5680000000000001</v>
      </c>
      <c r="H11" s="270">
        <f t="shared" si="1"/>
        <v>6</v>
      </c>
    </row>
    <row r="12" spans="1:8" outlineLevel="2" x14ac:dyDescent="0.2">
      <c r="B12" s="273">
        <v>0.5</v>
      </c>
      <c r="C12" s="274" t="s">
        <v>78</v>
      </c>
      <c r="D12" s="275">
        <v>4</v>
      </c>
      <c r="E12" s="470">
        <v>0.42799999999999999</v>
      </c>
      <c r="F12" s="277">
        <f t="shared" si="0"/>
        <v>0.85599999999999998</v>
      </c>
      <c r="G12" s="275"/>
      <c r="H12" s="274">
        <f t="shared" si="1"/>
        <v>2</v>
      </c>
    </row>
    <row r="13" spans="1:8" ht="15.75" x14ac:dyDescent="0.2">
      <c r="B13" s="279" t="s">
        <v>12</v>
      </c>
      <c r="D13" s="471">
        <f>SUM(D5:D12)</f>
        <v>12</v>
      </c>
      <c r="F13" s="280">
        <f>SUM(F5:F12)</f>
        <v>6.3040000000000003</v>
      </c>
      <c r="H13" s="270">
        <f>SUM(H5:H12)</f>
        <v>24</v>
      </c>
    </row>
    <row r="14" spans="1:8" outlineLevel="1" x14ac:dyDescent="0.2"/>
    <row r="15" spans="1:8" x14ac:dyDescent="0.2">
      <c r="B15" s="268" t="s">
        <v>13</v>
      </c>
    </row>
    <row r="16" spans="1:8" x14ac:dyDescent="0.2">
      <c r="A16" s="266">
        <v>1</v>
      </c>
      <c r="B16" s="282" t="s">
        <v>50</v>
      </c>
      <c r="C16" s="283">
        <v>1</v>
      </c>
      <c r="D16" s="272">
        <v>2.5499999999999998</v>
      </c>
      <c r="E16" s="266">
        <v>1</v>
      </c>
      <c r="F16" s="272">
        <f>D16/15*E16</f>
        <v>0.16999999999999998</v>
      </c>
    </row>
    <row r="17" spans="1:6" x14ac:dyDescent="0.2">
      <c r="A17" s="266">
        <v>2</v>
      </c>
      <c r="B17" s="282" t="s">
        <v>51</v>
      </c>
      <c r="C17" s="283">
        <v>2</v>
      </c>
      <c r="D17" s="272">
        <v>2.5</v>
      </c>
      <c r="E17" s="266">
        <v>1</v>
      </c>
      <c r="F17" s="272">
        <f>D17/15*E17</f>
        <v>0.16666666666666666</v>
      </c>
    </row>
    <row r="18" spans="1:6" ht="30" x14ac:dyDescent="0.2">
      <c r="A18" s="266">
        <v>3</v>
      </c>
      <c r="B18" s="282" t="s">
        <v>52</v>
      </c>
      <c r="C18" s="283"/>
      <c r="D18" s="272">
        <v>14.5</v>
      </c>
      <c r="E18" s="266">
        <v>0</v>
      </c>
      <c r="F18" s="272">
        <f>D18/15*E18</f>
        <v>0</v>
      </c>
    </row>
    <row r="19" spans="1:6" x14ac:dyDescent="0.2">
      <c r="A19" s="266">
        <v>4</v>
      </c>
      <c r="B19" s="282" t="s">
        <v>53</v>
      </c>
      <c r="C19" s="283" t="s">
        <v>436</v>
      </c>
      <c r="D19" s="272">
        <v>5.2</v>
      </c>
      <c r="E19" s="266">
        <v>1</v>
      </c>
      <c r="F19" s="272">
        <f>D19/15*E19</f>
        <v>0.34666666666666668</v>
      </c>
    </row>
    <row r="20" spans="1:6" x14ac:dyDescent="0.2">
      <c r="A20" s="266">
        <v>5</v>
      </c>
      <c r="B20" s="282"/>
      <c r="C20" s="283" t="s">
        <v>437</v>
      </c>
      <c r="D20" s="272">
        <v>11</v>
      </c>
      <c r="E20" s="266">
        <v>0</v>
      </c>
      <c r="F20" s="272">
        <f>D20/15*E20</f>
        <v>0</v>
      </c>
    </row>
    <row r="21" spans="1:6" x14ac:dyDescent="0.2">
      <c r="A21" s="266">
        <v>6</v>
      </c>
      <c r="B21" s="282" t="s">
        <v>54</v>
      </c>
      <c r="C21" s="283">
        <v>5</v>
      </c>
      <c r="D21" s="272">
        <v>1.1100000000000001</v>
      </c>
      <c r="E21" s="266">
        <v>2</v>
      </c>
      <c r="F21" s="272">
        <f>D21*E21</f>
        <v>2.2200000000000002</v>
      </c>
    </row>
    <row r="22" spans="1:6" x14ac:dyDescent="0.2">
      <c r="B22" s="282"/>
      <c r="C22" s="283"/>
      <c r="D22" s="272">
        <v>0.55000000000000004</v>
      </c>
      <c r="E22" s="266">
        <v>0</v>
      </c>
      <c r="F22" s="272">
        <f>D22*E22</f>
        <v>0</v>
      </c>
    </row>
    <row r="23" spans="1:6" x14ac:dyDescent="0.2">
      <c r="A23" s="266">
        <v>7</v>
      </c>
      <c r="B23" s="282" t="s">
        <v>397</v>
      </c>
      <c r="C23" s="283" t="s">
        <v>398</v>
      </c>
      <c r="D23" s="272">
        <v>1.8</v>
      </c>
      <c r="E23" s="266">
        <v>2</v>
      </c>
      <c r="F23" s="272">
        <f>D23*E23</f>
        <v>3.6</v>
      </c>
    </row>
    <row r="24" spans="1:6" ht="30" x14ac:dyDescent="0.2">
      <c r="A24" s="266">
        <v>8</v>
      </c>
      <c r="B24" s="282" t="s">
        <v>399</v>
      </c>
      <c r="C24" s="283" t="s">
        <v>400</v>
      </c>
      <c r="D24" s="272">
        <v>4.4000000000000004</v>
      </c>
      <c r="E24" s="266">
        <v>0</v>
      </c>
      <c r="F24" s="272">
        <f>D24*E24</f>
        <v>0</v>
      </c>
    </row>
    <row r="25" spans="1:6" x14ac:dyDescent="0.2">
      <c r="A25" s="266">
        <v>9</v>
      </c>
      <c r="B25" s="282" t="s">
        <v>245</v>
      </c>
      <c r="C25" s="283"/>
      <c r="D25" s="272"/>
      <c r="F25" s="272"/>
    </row>
    <row r="26" spans="1:6" x14ac:dyDescent="0.2">
      <c r="B26" s="282" t="s">
        <v>401</v>
      </c>
      <c r="C26" s="283" t="s">
        <v>438</v>
      </c>
      <c r="D26" s="272">
        <v>1.1000000000000001</v>
      </c>
      <c r="E26" s="475">
        <f>D13-D12</f>
        <v>8</v>
      </c>
      <c r="F26" s="272">
        <f t="shared" ref="F26:F39" si="2">D26*E26</f>
        <v>8.8000000000000007</v>
      </c>
    </row>
    <row r="27" spans="1:6" x14ac:dyDescent="0.2">
      <c r="B27" s="472" t="s">
        <v>403</v>
      </c>
      <c r="C27" s="283"/>
      <c r="D27" s="272">
        <v>3.7</v>
      </c>
      <c r="E27" s="266">
        <v>0</v>
      </c>
      <c r="F27" s="272">
        <f t="shared" si="2"/>
        <v>0</v>
      </c>
    </row>
    <row r="28" spans="1:6" x14ac:dyDescent="0.2">
      <c r="B28" s="282" t="s">
        <v>439</v>
      </c>
      <c r="C28" s="283" t="s">
        <v>440</v>
      </c>
      <c r="D28" s="272">
        <v>1.51</v>
      </c>
      <c r="E28" s="266">
        <v>0</v>
      </c>
      <c r="F28" s="272">
        <f t="shared" si="2"/>
        <v>0</v>
      </c>
    </row>
    <row r="29" spans="1:6" x14ac:dyDescent="0.2">
      <c r="B29" s="282" t="s">
        <v>405</v>
      </c>
      <c r="C29" s="283" t="s">
        <v>441</v>
      </c>
      <c r="D29" s="272">
        <v>1.3</v>
      </c>
      <c r="E29" s="266">
        <v>0</v>
      </c>
      <c r="F29" s="272">
        <f t="shared" si="2"/>
        <v>0</v>
      </c>
    </row>
    <row r="30" spans="1:6" x14ac:dyDescent="0.2">
      <c r="B30" s="282" t="s">
        <v>407</v>
      </c>
      <c r="C30" s="283" t="s">
        <v>442</v>
      </c>
      <c r="D30" s="272">
        <v>1.74</v>
      </c>
      <c r="E30" s="266">
        <v>0</v>
      </c>
      <c r="F30" s="272">
        <f t="shared" si="2"/>
        <v>0</v>
      </c>
    </row>
    <row r="31" spans="1:6" x14ac:dyDescent="0.2">
      <c r="B31" s="282" t="s">
        <v>443</v>
      </c>
      <c r="C31" s="283" t="s">
        <v>440</v>
      </c>
      <c r="D31" s="272">
        <v>1.05</v>
      </c>
      <c r="E31" s="266">
        <v>0</v>
      </c>
      <c r="F31" s="272">
        <f t="shared" si="2"/>
        <v>0</v>
      </c>
    </row>
    <row r="32" spans="1:6" ht="15.75" customHeight="1" x14ac:dyDescent="0.2">
      <c r="B32" s="282" t="s">
        <v>409</v>
      </c>
      <c r="C32" s="283" t="s">
        <v>444</v>
      </c>
      <c r="D32" s="272">
        <v>2.41</v>
      </c>
      <c r="E32" s="266">
        <v>2</v>
      </c>
      <c r="F32" s="272">
        <f t="shared" si="2"/>
        <v>4.82</v>
      </c>
    </row>
    <row r="33" spans="1:7" x14ac:dyDescent="0.2">
      <c r="B33" s="282" t="s">
        <v>411</v>
      </c>
      <c r="C33" s="283" t="s">
        <v>445</v>
      </c>
      <c r="D33" s="272">
        <v>1.3</v>
      </c>
      <c r="E33" s="266">
        <f>D12</f>
        <v>4</v>
      </c>
      <c r="F33" s="272">
        <f t="shared" si="2"/>
        <v>5.2</v>
      </c>
    </row>
    <row r="34" spans="1:7" ht="30" x14ac:dyDescent="0.2">
      <c r="A34" s="266">
        <v>10</v>
      </c>
      <c r="B34" s="282" t="s">
        <v>413</v>
      </c>
      <c r="C34" s="283">
        <v>27</v>
      </c>
      <c r="D34" s="272">
        <v>2.2000000000000002</v>
      </c>
      <c r="E34" s="266">
        <v>1</v>
      </c>
      <c r="F34" s="272">
        <f t="shared" si="2"/>
        <v>2.2000000000000002</v>
      </c>
    </row>
    <row r="35" spans="1:7" x14ac:dyDescent="0.2">
      <c r="A35" s="266">
        <v>11</v>
      </c>
      <c r="B35" s="282" t="s">
        <v>415</v>
      </c>
      <c r="C35" s="283" t="s">
        <v>446</v>
      </c>
      <c r="D35" s="272">
        <v>1.9</v>
      </c>
      <c r="E35" s="266">
        <v>2</v>
      </c>
      <c r="F35" s="272">
        <f t="shared" si="2"/>
        <v>3.8</v>
      </c>
    </row>
    <row r="36" spans="1:7" x14ac:dyDescent="0.2">
      <c r="A36" s="266">
        <v>12</v>
      </c>
      <c r="B36" s="282" t="s">
        <v>418</v>
      </c>
      <c r="C36" s="283">
        <v>30</v>
      </c>
      <c r="D36" s="285">
        <v>0.192</v>
      </c>
      <c r="E36" s="266">
        <v>0</v>
      </c>
      <c r="F36" s="272">
        <f t="shared" si="2"/>
        <v>0</v>
      </c>
    </row>
    <row r="37" spans="1:7" x14ac:dyDescent="0.2">
      <c r="A37" s="266">
        <v>13</v>
      </c>
      <c r="B37" s="282" t="s">
        <v>419</v>
      </c>
      <c r="C37" s="283">
        <v>31</v>
      </c>
      <c r="D37" s="272">
        <v>2.4</v>
      </c>
      <c r="E37" s="266">
        <v>4</v>
      </c>
      <c r="F37" s="272">
        <f t="shared" si="2"/>
        <v>9.6</v>
      </c>
    </row>
    <row r="38" spans="1:7" x14ac:dyDescent="0.2">
      <c r="A38" s="266">
        <v>14</v>
      </c>
      <c r="B38" s="282" t="s">
        <v>61</v>
      </c>
      <c r="C38" s="283">
        <v>37</v>
      </c>
      <c r="D38" s="272">
        <v>2</v>
      </c>
      <c r="E38" s="266">
        <v>2</v>
      </c>
      <c r="F38" s="272">
        <f t="shared" si="2"/>
        <v>4</v>
      </c>
    </row>
    <row r="39" spans="1:7" x14ac:dyDescent="0.2">
      <c r="A39" s="266">
        <v>15</v>
      </c>
      <c r="B39" s="282" t="s">
        <v>139</v>
      </c>
      <c r="C39" s="283"/>
      <c r="D39" s="272">
        <v>3</v>
      </c>
      <c r="E39" s="266">
        <v>0</v>
      </c>
      <c r="F39" s="272">
        <f t="shared" si="2"/>
        <v>0</v>
      </c>
    </row>
    <row r="40" spans="1:7" x14ac:dyDescent="0.2">
      <c r="A40" s="266">
        <v>16</v>
      </c>
      <c r="B40" s="282" t="s">
        <v>62</v>
      </c>
      <c r="C40" s="283" t="s">
        <v>87</v>
      </c>
      <c r="D40" s="272">
        <v>12</v>
      </c>
      <c r="E40" s="266">
        <v>1</v>
      </c>
      <c r="F40" s="272">
        <f>D40/15*E40</f>
        <v>0.8</v>
      </c>
    </row>
    <row r="41" spans="1:7" x14ac:dyDescent="0.2">
      <c r="A41" s="266">
        <v>17</v>
      </c>
      <c r="B41" s="282" t="s">
        <v>64</v>
      </c>
      <c r="C41" s="283">
        <v>35</v>
      </c>
      <c r="D41" s="272">
        <v>3</v>
      </c>
      <c r="E41" s="266">
        <v>1</v>
      </c>
      <c r="F41" s="272">
        <f>D41/15*E41</f>
        <v>0.2</v>
      </c>
    </row>
    <row r="42" spans="1:7" x14ac:dyDescent="0.2">
      <c r="A42" s="266">
        <v>18</v>
      </c>
      <c r="B42" s="282" t="s">
        <v>65</v>
      </c>
      <c r="C42" s="283">
        <v>39</v>
      </c>
      <c r="D42" s="272">
        <v>6.92</v>
      </c>
      <c r="E42" s="266">
        <v>1</v>
      </c>
      <c r="F42" s="272">
        <f>D42/15*E42</f>
        <v>0.46133333333333332</v>
      </c>
    </row>
    <row r="43" spans="1:7" ht="15.75" thickBot="1" x14ac:dyDescent="0.25">
      <c r="A43" s="266">
        <v>19</v>
      </c>
      <c r="B43" s="286" t="s">
        <v>420</v>
      </c>
      <c r="C43" s="287" t="s">
        <v>447</v>
      </c>
      <c r="D43" s="473">
        <v>3.3000000000000002E-2</v>
      </c>
      <c r="E43" s="474">
        <f>H13</f>
        <v>24</v>
      </c>
      <c r="F43" s="288">
        <f>D43*E43</f>
        <v>0.79200000000000004</v>
      </c>
    </row>
    <row r="44" spans="1:7" ht="15.75" x14ac:dyDescent="0.2">
      <c r="B44" s="279" t="s">
        <v>28</v>
      </c>
      <c r="C44" s="283"/>
      <c r="D44" s="272"/>
      <c r="F44" s="280">
        <f>SUM(F16:F43)</f>
        <v>47.176666666666669</v>
      </c>
    </row>
    <row r="45" spans="1:7" ht="15.75" x14ac:dyDescent="0.2">
      <c r="B45" s="279" t="s">
        <v>29</v>
      </c>
      <c r="C45" s="283"/>
      <c r="D45" s="272"/>
      <c r="F45" s="290">
        <f>F13+F44</f>
        <v>53.480666666666671</v>
      </c>
    </row>
    <row r="46" spans="1:7" x14ac:dyDescent="0.2">
      <c r="B46" s="520" t="s">
        <v>66</v>
      </c>
      <c r="C46" s="292"/>
      <c r="D46" s="293"/>
      <c r="E46" s="278"/>
      <c r="F46" s="294">
        <f>2*3*10/45</f>
        <v>1.3333333333333333</v>
      </c>
      <c r="G46" s="295" t="s">
        <v>67</v>
      </c>
    </row>
    <row r="47" spans="1:7" x14ac:dyDescent="0.2">
      <c r="B47" s="296" t="s">
        <v>30</v>
      </c>
      <c r="C47" s="278"/>
      <c r="D47" s="278"/>
      <c r="E47" s="278"/>
      <c r="F47" s="272">
        <f>1+2+2+1+2+1.5+5+3.5</f>
        <v>18</v>
      </c>
      <c r="G47" s="266" t="s">
        <v>67</v>
      </c>
    </row>
    <row r="48" spans="1:7" x14ac:dyDescent="0.2">
      <c r="B48" s="520" t="s">
        <v>31</v>
      </c>
      <c r="C48" s="278"/>
      <c r="D48" s="278"/>
      <c r="E48" s="293"/>
      <c r="F48" s="294">
        <f>5*(480-10-F47)/105</f>
        <v>21.523809523809526</v>
      </c>
      <c r="G48" s="295" t="s">
        <v>67</v>
      </c>
    </row>
    <row r="49" spans="3:7" x14ac:dyDescent="0.2">
      <c r="C49" s="594" t="s">
        <v>32</v>
      </c>
      <c r="D49" s="298">
        <f>(480-10-F46-F47-F48)*60</f>
        <v>25748.571428571431</v>
      </c>
      <c r="E49" s="595" t="s">
        <v>33</v>
      </c>
      <c r="F49" s="597">
        <f>D49/F45</f>
        <v>481.45569293398415</v>
      </c>
      <c r="G49" s="596" t="s">
        <v>34</v>
      </c>
    </row>
    <row r="50" spans="3:7" x14ac:dyDescent="0.2">
      <c r="C50" s="594"/>
      <c r="D50" s="283" t="s">
        <v>35</v>
      </c>
      <c r="E50" s="595"/>
      <c r="F50" s="598"/>
      <c r="G50" s="596"/>
    </row>
  </sheetData>
  <mergeCells count="5">
    <mergeCell ref="B3:F3"/>
    <mergeCell ref="C49:C50"/>
    <mergeCell ref="E49:E50"/>
    <mergeCell ref="F49:F50"/>
    <mergeCell ref="G49:G50"/>
  </mergeCells>
  <pageMargins left="0.39370078740157483" right="0" top="0.39370078740157483" bottom="0" header="0" footer="0"/>
  <pageSetup paperSize="9" scale="85" orientation="portrait" horizontalDpi="4294967294" verticalDpi="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  <pageSetUpPr fitToPage="1"/>
  </sheetPr>
  <dimension ref="A1:H47"/>
  <sheetViews>
    <sheetView workbookViewId="0">
      <pane ySplit="4" topLeftCell="A28" activePane="bottomLeft" state="frozen"/>
      <selection activeCell="K53" sqref="K53"/>
      <selection pane="bottomLeft" activeCell="E55" sqref="E55"/>
    </sheetView>
  </sheetViews>
  <sheetFormatPr defaultRowHeight="15" outlineLevelRow="1" x14ac:dyDescent="0.2"/>
  <cols>
    <col min="1" max="1" width="3.5703125" style="266" customWidth="1"/>
    <col min="2" max="2" width="43.42578125" style="268" customWidth="1"/>
    <col min="3" max="3" width="12.140625" style="266" customWidth="1"/>
    <col min="4" max="4" width="8.5703125" style="266" customWidth="1"/>
    <col min="5" max="5" width="9.85546875" style="266" customWidth="1"/>
    <col min="6" max="6" width="11.8554687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2.140625" style="266" customWidth="1"/>
    <col min="260" max="260" width="8.5703125" style="266" customWidth="1"/>
    <col min="261" max="261" width="9.85546875" style="266" customWidth="1"/>
    <col min="262" max="262" width="11.8554687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2.140625" style="266" customWidth="1"/>
    <col min="516" max="516" width="8.5703125" style="266" customWidth="1"/>
    <col min="517" max="517" width="9.85546875" style="266" customWidth="1"/>
    <col min="518" max="518" width="11.8554687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2.140625" style="266" customWidth="1"/>
    <col min="772" max="772" width="8.5703125" style="266" customWidth="1"/>
    <col min="773" max="773" width="9.85546875" style="266" customWidth="1"/>
    <col min="774" max="774" width="11.8554687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2.140625" style="266" customWidth="1"/>
    <col min="1028" max="1028" width="8.5703125" style="266" customWidth="1"/>
    <col min="1029" max="1029" width="9.85546875" style="266" customWidth="1"/>
    <col min="1030" max="1030" width="11.8554687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2.140625" style="266" customWidth="1"/>
    <col min="1284" max="1284" width="8.5703125" style="266" customWidth="1"/>
    <col min="1285" max="1285" width="9.85546875" style="266" customWidth="1"/>
    <col min="1286" max="1286" width="11.8554687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2.140625" style="266" customWidth="1"/>
    <col min="1540" max="1540" width="8.5703125" style="266" customWidth="1"/>
    <col min="1541" max="1541" width="9.85546875" style="266" customWidth="1"/>
    <col min="1542" max="1542" width="11.8554687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2.140625" style="266" customWidth="1"/>
    <col min="1796" max="1796" width="8.5703125" style="266" customWidth="1"/>
    <col min="1797" max="1797" width="9.85546875" style="266" customWidth="1"/>
    <col min="1798" max="1798" width="11.8554687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2.140625" style="266" customWidth="1"/>
    <col min="2052" max="2052" width="8.5703125" style="266" customWidth="1"/>
    <col min="2053" max="2053" width="9.85546875" style="266" customWidth="1"/>
    <col min="2054" max="2054" width="11.8554687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2.140625" style="266" customWidth="1"/>
    <col min="2308" max="2308" width="8.5703125" style="266" customWidth="1"/>
    <col min="2309" max="2309" width="9.85546875" style="266" customWidth="1"/>
    <col min="2310" max="2310" width="11.8554687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2.140625" style="266" customWidth="1"/>
    <col min="2564" max="2564" width="8.5703125" style="266" customWidth="1"/>
    <col min="2565" max="2565" width="9.85546875" style="266" customWidth="1"/>
    <col min="2566" max="2566" width="11.8554687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2.140625" style="266" customWidth="1"/>
    <col min="2820" max="2820" width="8.5703125" style="266" customWidth="1"/>
    <col min="2821" max="2821" width="9.85546875" style="266" customWidth="1"/>
    <col min="2822" max="2822" width="11.8554687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2.140625" style="266" customWidth="1"/>
    <col min="3076" max="3076" width="8.5703125" style="266" customWidth="1"/>
    <col min="3077" max="3077" width="9.85546875" style="266" customWidth="1"/>
    <col min="3078" max="3078" width="11.8554687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2.140625" style="266" customWidth="1"/>
    <col min="3332" max="3332" width="8.5703125" style="266" customWidth="1"/>
    <col min="3333" max="3333" width="9.85546875" style="266" customWidth="1"/>
    <col min="3334" max="3334" width="11.8554687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2.140625" style="266" customWidth="1"/>
    <col min="3588" max="3588" width="8.5703125" style="266" customWidth="1"/>
    <col min="3589" max="3589" width="9.85546875" style="266" customWidth="1"/>
    <col min="3590" max="3590" width="11.8554687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2.140625" style="266" customWidth="1"/>
    <col min="3844" max="3844" width="8.5703125" style="266" customWidth="1"/>
    <col min="3845" max="3845" width="9.85546875" style="266" customWidth="1"/>
    <col min="3846" max="3846" width="11.8554687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2.140625" style="266" customWidth="1"/>
    <col min="4100" max="4100" width="8.5703125" style="266" customWidth="1"/>
    <col min="4101" max="4101" width="9.85546875" style="266" customWidth="1"/>
    <col min="4102" max="4102" width="11.8554687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2.140625" style="266" customWidth="1"/>
    <col min="4356" max="4356" width="8.5703125" style="266" customWidth="1"/>
    <col min="4357" max="4357" width="9.85546875" style="266" customWidth="1"/>
    <col min="4358" max="4358" width="11.8554687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2.140625" style="266" customWidth="1"/>
    <col min="4612" max="4612" width="8.5703125" style="266" customWidth="1"/>
    <col min="4613" max="4613" width="9.85546875" style="266" customWidth="1"/>
    <col min="4614" max="4614" width="11.8554687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2.140625" style="266" customWidth="1"/>
    <col min="4868" max="4868" width="8.5703125" style="266" customWidth="1"/>
    <col min="4869" max="4869" width="9.85546875" style="266" customWidth="1"/>
    <col min="4870" max="4870" width="11.8554687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2.140625" style="266" customWidth="1"/>
    <col min="5124" max="5124" width="8.5703125" style="266" customWidth="1"/>
    <col min="5125" max="5125" width="9.85546875" style="266" customWidth="1"/>
    <col min="5126" max="5126" width="11.8554687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2.140625" style="266" customWidth="1"/>
    <col min="5380" max="5380" width="8.5703125" style="266" customWidth="1"/>
    <col min="5381" max="5381" width="9.85546875" style="266" customWidth="1"/>
    <col min="5382" max="5382" width="11.8554687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2.140625" style="266" customWidth="1"/>
    <col min="5636" max="5636" width="8.5703125" style="266" customWidth="1"/>
    <col min="5637" max="5637" width="9.85546875" style="266" customWidth="1"/>
    <col min="5638" max="5638" width="11.8554687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2.140625" style="266" customWidth="1"/>
    <col min="5892" max="5892" width="8.5703125" style="266" customWidth="1"/>
    <col min="5893" max="5893" width="9.85546875" style="266" customWidth="1"/>
    <col min="5894" max="5894" width="11.8554687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2.140625" style="266" customWidth="1"/>
    <col min="6148" max="6148" width="8.5703125" style="266" customWidth="1"/>
    <col min="6149" max="6149" width="9.85546875" style="266" customWidth="1"/>
    <col min="6150" max="6150" width="11.8554687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2.140625" style="266" customWidth="1"/>
    <col min="6404" max="6404" width="8.5703125" style="266" customWidth="1"/>
    <col min="6405" max="6405" width="9.85546875" style="266" customWidth="1"/>
    <col min="6406" max="6406" width="11.8554687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2.140625" style="266" customWidth="1"/>
    <col min="6660" max="6660" width="8.5703125" style="266" customWidth="1"/>
    <col min="6661" max="6661" width="9.85546875" style="266" customWidth="1"/>
    <col min="6662" max="6662" width="11.8554687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2.140625" style="266" customWidth="1"/>
    <col min="6916" max="6916" width="8.5703125" style="266" customWidth="1"/>
    <col min="6917" max="6917" width="9.85546875" style="266" customWidth="1"/>
    <col min="6918" max="6918" width="11.8554687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2.140625" style="266" customWidth="1"/>
    <col min="7172" max="7172" width="8.5703125" style="266" customWidth="1"/>
    <col min="7173" max="7173" width="9.85546875" style="266" customWidth="1"/>
    <col min="7174" max="7174" width="11.8554687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2.140625" style="266" customWidth="1"/>
    <col min="7428" max="7428" width="8.5703125" style="266" customWidth="1"/>
    <col min="7429" max="7429" width="9.85546875" style="266" customWidth="1"/>
    <col min="7430" max="7430" width="11.8554687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2.140625" style="266" customWidth="1"/>
    <col min="7684" max="7684" width="8.5703125" style="266" customWidth="1"/>
    <col min="7685" max="7685" width="9.85546875" style="266" customWidth="1"/>
    <col min="7686" max="7686" width="11.8554687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2.140625" style="266" customWidth="1"/>
    <col min="7940" max="7940" width="8.5703125" style="266" customWidth="1"/>
    <col min="7941" max="7941" width="9.85546875" style="266" customWidth="1"/>
    <col min="7942" max="7942" width="11.8554687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2.140625" style="266" customWidth="1"/>
    <col min="8196" max="8196" width="8.5703125" style="266" customWidth="1"/>
    <col min="8197" max="8197" width="9.85546875" style="266" customWidth="1"/>
    <col min="8198" max="8198" width="11.8554687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2.140625" style="266" customWidth="1"/>
    <col min="8452" max="8452" width="8.5703125" style="266" customWidth="1"/>
    <col min="8453" max="8453" width="9.85546875" style="266" customWidth="1"/>
    <col min="8454" max="8454" width="11.8554687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2.140625" style="266" customWidth="1"/>
    <col min="8708" max="8708" width="8.5703125" style="266" customWidth="1"/>
    <col min="8709" max="8709" width="9.85546875" style="266" customWidth="1"/>
    <col min="8710" max="8710" width="11.8554687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2.140625" style="266" customWidth="1"/>
    <col min="8964" max="8964" width="8.5703125" style="266" customWidth="1"/>
    <col min="8965" max="8965" width="9.85546875" style="266" customWidth="1"/>
    <col min="8966" max="8966" width="11.8554687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2.140625" style="266" customWidth="1"/>
    <col min="9220" max="9220" width="8.5703125" style="266" customWidth="1"/>
    <col min="9221" max="9221" width="9.85546875" style="266" customWidth="1"/>
    <col min="9222" max="9222" width="11.8554687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2.140625" style="266" customWidth="1"/>
    <col min="9476" max="9476" width="8.5703125" style="266" customWidth="1"/>
    <col min="9477" max="9477" width="9.85546875" style="266" customWidth="1"/>
    <col min="9478" max="9478" width="11.8554687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2.140625" style="266" customWidth="1"/>
    <col min="9732" max="9732" width="8.5703125" style="266" customWidth="1"/>
    <col min="9733" max="9733" width="9.85546875" style="266" customWidth="1"/>
    <col min="9734" max="9734" width="11.8554687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2.140625" style="266" customWidth="1"/>
    <col min="9988" max="9988" width="8.5703125" style="266" customWidth="1"/>
    <col min="9989" max="9989" width="9.85546875" style="266" customWidth="1"/>
    <col min="9990" max="9990" width="11.8554687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2.140625" style="266" customWidth="1"/>
    <col min="10244" max="10244" width="8.5703125" style="266" customWidth="1"/>
    <col min="10245" max="10245" width="9.85546875" style="266" customWidth="1"/>
    <col min="10246" max="10246" width="11.8554687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2.140625" style="266" customWidth="1"/>
    <col min="10500" max="10500" width="8.5703125" style="266" customWidth="1"/>
    <col min="10501" max="10501" width="9.85546875" style="266" customWidth="1"/>
    <col min="10502" max="10502" width="11.8554687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2.140625" style="266" customWidth="1"/>
    <col min="10756" max="10756" width="8.5703125" style="266" customWidth="1"/>
    <col min="10757" max="10757" width="9.85546875" style="266" customWidth="1"/>
    <col min="10758" max="10758" width="11.8554687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2.140625" style="266" customWidth="1"/>
    <col min="11012" max="11012" width="8.5703125" style="266" customWidth="1"/>
    <col min="11013" max="11013" width="9.85546875" style="266" customWidth="1"/>
    <col min="11014" max="11014" width="11.8554687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2.140625" style="266" customWidth="1"/>
    <col min="11268" max="11268" width="8.5703125" style="266" customWidth="1"/>
    <col min="11269" max="11269" width="9.85546875" style="266" customWidth="1"/>
    <col min="11270" max="11270" width="11.8554687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2.140625" style="266" customWidth="1"/>
    <col min="11524" max="11524" width="8.5703125" style="266" customWidth="1"/>
    <col min="11525" max="11525" width="9.85546875" style="266" customWidth="1"/>
    <col min="11526" max="11526" width="11.8554687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2.140625" style="266" customWidth="1"/>
    <col min="11780" max="11780" width="8.5703125" style="266" customWidth="1"/>
    <col min="11781" max="11781" width="9.85546875" style="266" customWidth="1"/>
    <col min="11782" max="11782" width="11.8554687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2.140625" style="266" customWidth="1"/>
    <col min="12036" max="12036" width="8.5703125" style="266" customWidth="1"/>
    <col min="12037" max="12037" width="9.85546875" style="266" customWidth="1"/>
    <col min="12038" max="12038" width="11.8554687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2.140625" style="266" customWidth="1"/>
    <col min="12292" max="12292" width="8.5703125" style="266" customWidth="1"/>
    <col min="12293" max="12293" width="9.85546875" style="266" customWidth="1"/>
    <col min="12294" max="12294" width="11.8554687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2.140625" style="266" customWidth="1"/>
    <col min="12548" max="12548" width="8.5703125" style="266" customWidth="1"/>
    <col min="12549" max="12549" width="9.85546875" style="266" customWidth="1"/>
    <col min="12550" max="12550" width="11.8554687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2.140625" style="266" customWidth="1"/>
    <col min="12804" max="12804" width="8.5703125" style="266" customWidth="1"/>
    <col min="12805" max="12805" width="9.85546875" style="266" customWidth="1"/>
    <col min="12806" max="12806" width="11.8554687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2.140625" style="266" customWidth="1"/>
    <col min="13060" max="13060" width="8.5703125" style="266" customWidth="1"/>
    <col min="13061" max="13061" width="9.85546875" style="266" customWidth="1"/>
    <col min="13062" max="13062" width="11.8554687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2.140625" style="266" customWidth="1"/>
    <col min="13316" max="13316" width="8.5703125" style="266" customWidth="1"/>
    <col min="13317" max="13317" width="9.85546875" style="266" customWidth="1"/>
    <col min="13318" max="13318" width="11.8554687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2.140625" style="266" customWidth="1"/>
    <col min="13572" max="13572" width="8.5703125" style="266" customWidth="1"/>
    <col min="13573" max="13573" width="9.85546875" style="266" customWidth="1"/>
    <col min="13574" max="13574" width="11.8554687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2.140625" style="266" customWidth="1"/>
    <col min="13828" max="13828" width="8.5703125" style="266" customWidth="1"/>
    <col min="13829" max="13829" width="9.85546875" style="266" customWidth="1"/>
    <col min="13830" max="13830" width="11.8554687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2.140625" style="266" customWidth="1"/>
    <col min="14084" max="14084" width="8.5703125" style="266" customWidth="1"/>
    <col min="14085" max="14085" width="9.85546875" style="266" customWidth="1"/>
    <col min="14086" max="14086" width="11.8554687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2.140625" style="266" customWidth="1"/>
    <col min="14340" max="14340" width="8.5703125" style="266" customWidth="1"/>
    <col min="14341" max="14341" width="9.85546875" style="266" customWidth="1"/>
    <col min="14342" max="14342" width="11.8554687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2.140625" style="266" customWidth="1"/>
    <col min="14596" max="14596" width="8.5703125" style="266" customWidth="1"/>
    <col min="14597" max="14597" width="9.85546875" style="266" customWidth="1"/>
    <col min="14598" max="14598" width="11.8554687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2.140625" style="266" customWidth="1"/>
    <col min="14852" max="14852" width="8.5703125" style="266" customWidth="1"/>
    <col min="14853" max="14853" width="9.85546875" style="266" customWidth="1"/>
    <col min="14854" max="14854" width="11.8554687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2.140625" style="266" customWidth="1"/>
    <col min="15108" max="15108" width="8.5703125" style="266" customWidth="1"/>
    <col min="15109" max="15109" width="9.85546875" style="266" customWidth="1"/>
    <col min="15110" max="15110" width="11.8554687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2.140625" style="266" customWidth="1"/>
    <col min="15364" max="15364" width="8.5703125" style="266" customWidth="1"/>
    <col min="15365" max="15365" width="9.85546875" style="266" customWidth="1"/>
    <col min="15366" max="15366" width="11.8554687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2.140625" style="266" customWidth="1"/>
    <col min="15620" max="15620" width="8.5703125" style="266" customWidth="1"/>
    <col min="15621" max="15621" width="9.85546875" style="266" customWidth="1"/>
    <col min="15622" max="15622" width="11.8554687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2.140625" style="266" customWidth="1"/>
    <col min="15876" max="15876" width="8.5703125" style="266" customWidth="1"/>
    <col min="15877" max="15877" width="9.85546875" style="266" customWidth="1"/>
    <col min="15878" max="15878" width="11.8554687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2.140625" style="266" customWidth="1"/>
    <col min="16132" max="16132" width="8.5703125" style="266" customWidth="1"/>
    <col min="16133" max="16133" width="9.85546875" style="266" customWidth="1"/>
    <col min="16134" max="16134" width="11.8554687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8.25" customHeight="1" x14ac:dyDescent="0.2">
      <c r="B3" s="593" t="s">
        <v>535</v>
      </c>
      <c r="C3" s="593"/>
      <c r="D3" s="593"/>
      <c r="E3" s="593"/>
      <c r="F3" s="593"/>
    </row>
    <row r="4" spans="1:8" x14ac:dyDescent="0.2">
      <c r="B4" s="268" t="s">
        <v>435</v>
      </c>
    </row>
    <row r="5" spans="1:8" s="228" customFormat="1" hidden="1" outlineLevel="1" x14ac:dyDescent="0.2">
      <c r="B5" s="464">
        <v>2.5</v>
      </c>
      <c r="C5" s="465" t="s">
        <v>393</v>
      </c>
      <c r="D5" s="228">
        <v>0</v>
      </c>
      <c r="E5" s="466">
        <v>0.51100000000000001</v>
      </c>
      <c r="F5" s="236">
        <f t="shared" ref="F5:F8" si="0">B5*D5*E5</f>
        <v>0</v>
      </c>
      <c r="H5" s="235">
        <f t="shared" ref="H5:H8" si="1">B5*D5</f>
        <v>0</v>
      </c>
    </row>
    <row r="6" spans="1:8" collapsed="1" x14ac:dyDescent="0.2">
      <c r="B6" s="269">
        <v>3</v>
      </c>
      <c r="C6" s="270" t="s">
        <v>78</v>
      </c>
      <c r="D6" s="266">
        <v>8</v>
      </c>
      <c r="E6" s="285">
        <v>0.46800000000000003</v>
      </c>
      <c r="F6" s="272">
        <f t="shared" si="0"/>
        <v>11.232000000000001</v>
      </c>
      <c r="H6" s="270">
        <f t="shared" si="1"/>
        <v>24</v>
      </c>
    </row>
    <row r="7" spans="1:8" x14ac:dyDescent="0.2">
      <c r="B7" s="269">
        <v>1.5</v>
      </c>
      <c r="C7" s="270" t="s">
        <v>78</v>
      </c>
      <c r="D7" s="266">
        <v>4</v>
      </c>
      <c r="E7" s="285">
        <v>0.74399999999999999</v>
      </c>
      <c r="F7" s="272">
        <f t="shared" ref="F7" si="2">B7*D7*E7</f>
        <v>4.4640000000000004</v>
      </c>
      <c r="H7" s="270">
        <f t="shared" ref="H7" si="3">B7*D7</f>
        <v>6</v>
      </c>
    </row>
    <row r="8" spans="1:8" x14ac:dyDescent="0.2">
      <c r="B8" s="273">
        <v>0.5</v>
      </c>
      <c r="C8" s="274" t="s">
        <v>78</v>
      </c>
      <c r="D8" s="275">
        <v>4</v>
      </c>
      <c r="E8" s="470">
        <v>0.74399999999999999</v>
      </c>
      <c r="F8" s="277">
        <f t="shared" si="0"/>
        <v>1.488</v>
      </c>
      <c r="G8" s="275"/>
      <c r="H8" s="274">
        <f t="shared" si="1"/>
        <v>2</v>
      </c>
    </row>
    <row r="9" spans="1:8" ht="15.75" x14ac:dyDescent="0.2">
      <c r="B9" s="279" t="s">
        <v>12</v>
      </c>
      <c r="D9" s="471">
        <f>SUM(D5:D8)</f>
        <v>16</v>
      </c>
      <c r="F9" s="280">
        <f>SUM(F5:F8)</f>
        <v>17.184000000000001</v>
      </c>
      <c r="H9" s="270">
        <f>SUM(H5:H8)</f>
        <v>32</v>
      </c>
    </row>
    <row r="11" spans="1:8" x14ac:dyDescent="0.2">
      <c r="B11" s="268" t="s">
        <v>13</v>
      </c>
    </row>
    <row r="12" spans="1:8" x14ac:dyDescent="0.2">
      <c r="A12" s="266">
        <v>1</v>
      </c>
      <c r="B12" s="282" t="s">
        <v>50</v>
      </c>
      <c r="C12" s="283">
        <v>1</v>
      </c>
      <c r="D12" s="272">
        <v>2.5499999999999998</v>
      </c>
      <c r="E12" s="266">
        <v>1</v>
      </c>
      <c r="F12" s="272">
        <f>D12/15*E12</f>
        <v>0.16999999999999998</v>
      </c>
    </row>
    <row r="13" spans="1:8" x14ac:dyDescent="0.2">
      <c r="A13" s="266">
        <v>2</v>
      </c>
      <c r="B13" s="282" t="s">
        <v>51</v>
      </c>
      <c r="C13" s="283">
        <v>2</v>
      </c>
      <c r="D13" s="272">
        <v>2.5</v>
      </c>
      <c r="E13" s="266">
        <v>1</v>
      </c>
      <c r="F13" s="272">
        <f>D13/15*E13</f>
        <v>0.16666666666666666</v>
      </c>
    </row>
    <row r="14" spans="1:8" ht="30" x14ac:dyDescent="0.2">
      <c r="A14" s="266">
        <v>3</v>
      </c>
      <c r="B14" s="282" t="s">
        <v>52</v>
      </c>
      <c r="C14" s="283"/>
      <c r="D14" s="272">
        <v>14.5</v>
      </c>
      <c r="E14" s="266">
        <v>0</v>
      </c>
      <c r="F14" s="272">
        <f>D14/5*E14</f>
        <v>0</v>
      </c>
    </row>
    <row r="15" spans="1:8" x14ac:dyDescent="0.2">
      <c r="A15" s="266">
        <v>4</v>
      </c>
      <c r="B15" s="282" t="s">
        <v>53</v>
      </c>
      <c r="C15" s="283">
        <v>6</v>
      </c>
      <c r="D15" s="272">
        <v>5.2</v>
      </c>
      <c r="E15" s="266">
        <v>0</v>
      </c>
      <c r="F15" s="272">
        <f>D15/15*E15</f>
        <v>0</v>
      </c>
    </row>
    <row r="16" spans="1:8" x14ac:dyDescent="0.2">
      <c r="A16" s="266">
        <v>5</v>
      </c>
      <c r="B16" s="282"/>
      <c r="C16" s="283"/>
      <c r="D16" s="272">
        <v>11</v>
      </c>
      <c r="E16" s="266">
        <v>2</v>
      </c>
      <c r="F16" s="272">
        <f>D16/15*E16</f>
        <v>1.4666666666666666</v>
      </c>
    </row>
    <row r="17" spans="1:6" x14ac:dyDescent="0.2">
      <c r="A17" s="266">
        <v>6</v>
      </c>
      <c r="B17" s="282" t="s">
        <v>54</v>
      </c>
      <c r="C17" s="283">
        <v>7</v>
      </c>
      <c r="D17" s="272">
        <v>1.1100000000000001</v>
      </c>
      <c r="E17" s="266">
        <v>2</v>
      </c>
      <c r="F17" s="272">
        <f>D17*E17</f>
        <v>2.2200000000000002</v>
      </c>
    </row>
    <row r="18" spans="1:6" x14ac:dyDescent="0.2">
      <c r="B18" s="282"/>
      <c r="C18" s="283"/>
      <c r="D18" s="272">
        <v>0.55000000000000004</v>
      </c>
      <c r="E18" s="266">
        <v>0</v>
      </c>
      <c r="F18" s="272">
        <f>D18*E18</f>
        <v>0</v>
      </c>
    </row>
    <row r="19" spans="1:6" x14ac:dyDescent="0.2">
      <c r="A19" s="266">
        <v>7</v>
      </c>
      <c r="B19" s="282" t="s">
        <v>397</v>
      </c>
      <c r="C19" s="283" t="s">
        <v>398</v>
      </c>
      <c r="D19" s="272">
        <v>1.82</v>
      </c>
      <c r="E19" s="266">
        <v>2</v>
      </c>
      <c r="F19" s="272">
        <f>D19*E19</f>
        <v>3.64</v>
      </c>
    </row>
    <row r="20" spans="1:6" ht="30" x14ac:dyDescent="0.2">
      <c r="A20" s="266">
        <v>8</v>
      </c>
      <c r="B20" s="282" t="s">
        <v>399</v>
      </c>
      <c r="C20" s="283" t="s">
        <v>400</v>
      </c>
      <c r="D20" s="272">
        <v>4.4000000000000004</v>
      </c>
      <c r="E20" s="266">
        <v>0</v>
      </c>
      <c r="F20" s="272">
        <f>D20*E20</f>
        <v>0</v>
      </c>
    </row>
    <row r="21" spans="1:6" x14ac:dyDescent="0.2">
      <c r="A21" s="266">
        <v>9</v>
      </c>
      <c r="B21" s="282" t="s">
        <v>245</v>
      </c>
      <c r="C21" s="283"/>
      <c r="D21" s="272"/>
      <c r="F21" s="272"/>
    </row>
    <row r="22" spans="1:6" x14ac:dyDescent="0.2">
      <c r="B22" s="282" t="s">
        <v>401</v>
      </c>
      <c r="C22" s="283" t="s">
        <v>402</v>
      </c>
      <c r="D22" s="272">
        <v>1.1000000000000001</v>
      </c>
      <c r="E22" s="475">
        <f>D9-D8</f>
        <v>12</v>
      </c>
      <c r="F22" s="272">
        <f t="shared" ref="F22:F36" si="4">D22*E22</f>
        <v>13.200000000000001</v>
      </c>
    </row>
    <row r="23" spans="1:6" x14ac:dyDescent="0.2">
      <c r="B23" s="472" t="s">
        <v>403</v>
      </c>
      <c r="C23" s="283"/>
      <c r="D23" s="272">
        <v>3.7</v>
      </c>
      <c r="E23" s="266">
        <v>0</v>
      </c>
      <c r="F23" s="272">
        <f t="shared" si="4"/>
        <v>0</v>
      </c>
    </row>
    <row r="24" spans="1:6" x14ac:dyDescent="0.2">
      <c r="B24" s="282" t="s">
        <v>404</v>
      </c>
      <c r="C24" s="283"/>
      <c r="D24" s="272">
        <v>1.21</v>
      </c>
      <c r="E24" s="266">
        <v>0</v>
      </c>
      <c r="F24" s="272">
        <f t="shared" si="4"/>
        <v>0</v>
      </c>
    </row>
    <row r="25" spans="1:6" x14ac:dyDescent="0.2">
      <c r="B25" s="282" t="s">
        <v>405</v>
      </c>
      <c r="C25" s="283" t="s">
        <v>406</v>
      </c>
      <c r="D25" s="272">
        <v>1.3</v>
      </c>
      <c r="E25" s="266">
        <v>4</v>
      </c>
      <c r="F25" s="272">
        <f t="shared" si="4"/>
        <v>5.2</v>
      </c>
    </row>
    <row r="26" spans="1:6" x14ac:dyDescent="0.2">
      <c r="B26" s="282" t="s">
        <v>407</v>
      </c>
      <c r="C26" s="283" t="s">
        <v>408</v>
      </c>
      <c r="D26" s="272">
        <v>1.74</v>
      </c>
      <c r="E26" s="266">
        <v>0</v>
      </c>
      <c r="F26" s="272">
        <f t="shared" si="4"/>
        <v>0</v>
      </c>
    </row>
    <row r="27" spans="1:6" ht="15.75" customHeight="1" x14ac:dyDescent="0.2">
      <c r="B27" s="282" t="s">
        <v>409</v>
      </c>
      <c r="C27" s="283" t="s">
        <v>410</v>
      </c>
      <c r="D27" s="272">
        <v>2.41</v>
      </c>
      <c r="E27" s="266">
        <v>2</v>
      </c>
      <c r="F27" s="272">
        <f t="shared" si="4"/>
        <v>4.82</v>
      </c>
    </row>
    <row r="28" spans="1:6" x14ac:dyDescent="0.2">
      <c r="B28" s="282" t="s">
        <v>411</v>
      </c>
      <c r="C28" s="283" t="s">
        <v>412</v>
      </c>
      <c r="D28" s="272">
        <v>1.3</v>
      </c>
      <c r="E28" s="266">
        <f>D8</f>
        <v>4</v>
      </c>
      <c r="F28" s="272">
        <f t="shared" si="4"/>
        <v>5.2</v>
      </c>
    </row>
    <row r="29" spans="1:6" ht="30" x14ac:dyDescent="0.2">
      <c r="A29" s="266">
        <v>10</v>
      </c>
      <c r="B29" s="282" t="s">
        <v>413</v>
      </c>
      <c r="C29" s="283">
        <v>27</v>
      </c>
      <c r="D29" s="272">
        <v>2.2000000000000002</v>
      </c>
      <c r="E29" s="266">
        <v>3</v>
      </c>
      <c r="F29" s="272">
        <f t="shared" si="4"/>
        <v>6.6000000000000005</v>
      </c>
    </row>
    <row r="30" spans="1:6" ht="30" x14ac:dyDescent="0.2">
      <c r="A30" s="266">
        <v>11</v>
      </c>
      <c r="B30" s="282" t="s">
        <v>414</v>
      </c>
      <c r="C30" s="283">
        <v>29</v>
      </c>
      <c r="D30" s="272">
        <v>1.9</v>
      </c>
      <c r="E30" s="266">
        <v>0</v>
      </c>
      <c r="F30" s="272">
        <f t="shared" si="4"/>
        <v>0</v>
      </c>
    </row>
    <row r="31" spans="1:6" x14ac:dyDescent="0.2">
      <c r="A31" s="266">
        <v>12</v>
      </c>
      <c r="B31" s="282" t="s">
        <v>415</v>
      </c>
      <c r="C31" s="283" t="s">
        <v>416</v>
      </c>
      <c r="D31" s="272">
        <v>2.2799999999999998</v>
      </c>
      <c r="E31" s="266">
        <v>2</v>
      </c>
      <c r="F31" s="272">
        <f t="shared" si="4"/>
        <v>4.5599999999999996</v>
      </c>
    </row>
    <row r="32" spans="1:6" ht="30" x14ac:dyDescent="0.2">
      <c r="A32" s="266">
        <v>13</v>
      </c>
      <c r="B32" s="282" t="s">
        <v>417</v>
      </c>
      <c r="C32" s="283"/>
      <c r="D32" s="272">
        <v>5.17</v>
      </c>
      <c r="E32" s="266">
        <v>0</v>
      </c>
      <c r="F32" s="272">
        <f t="shared" si="4"/>
        <v>0</v>
      </c>
    </row>
    <row r="33" spans="1:7" x14ac:dyDescent="0.2">
      <c r="A33" s="266">
        <v>14</v>
      </c>
      <c r="B33" s="282" t="s">
        <v>418</v>
      </c>
      <c r="C33" s="283">
        <v>33</v>
      </c>
      <c r="D33" s="285">
        <v>0.192</v>
      </c>
      <c r="E33" s="266">
        <v>0</v>
      </c>
      <c r="F33" s="272">
        <f t="shared" si="4"/>
        <v>0</v>
      </c>
    </row>
    <row r="34" spans="1:7" x14ac:dyDescent="0.2">
      <c r="A34" s="266">
        <v>15</v>
      </c>
      <c r="B34" s="282" t="s">
        <v>419</v>
      </c>
      <c r="C34" s="283">
        <v>34</v>
      </c>
      <c r="D34" s="272">
        <v>2.4</v>
      </c>
      <c r="E34" s="266">
        <v>0</v>
      </c>
      <c r="F34" s="272">
        <f t="shared" si="4"/>
        <v>0</v>
      </c>
    </row>
    <row r="35" spans="1:7" x14ac:dyDescent="0.2">
      <c r="A35" s="266">
        <v>16</v>
      </c>
      <c r="B35" s="282" t="s">
        <v>61</v>
      </c>
      <c r="C35" s="283">
        <v>47</v>
      </c>
      <c r="D35" s="272">
        <v>2</v>
      </c>
      <c r="E35" s="266">
        <v>2</v>
      </c>
      <c r="F35" s="272">
        <f t="shared" si="4"/>
        <v>4</v>
      </c>
    </row>
    <row r="36" spans="1:7" x14ac:dyDescent="0.2">
      <c r="A36" s="266">
        <v>17</v>
      </c>
      <c r="B36" s="282" t="s">
        <v>139</v>
      </c>
      <c r="C36" s="283"/>
      <c r="D36" s="272">
        <v>3</v>
      </c>
      <c r="E36" s="266">
        <v>0</v>
      </c>
      <c r="F36" s="272">
        <f t="shared" si="4"/>
        <v>0</v>
      </c>
    </row>
    <row r="37" spans="1:7" x14ac:dyDescent="0.2">
      <c r="A37" s="266">
        <v>18</v>
      </c>
      <c r="B37" s="282" t="s">
        <v>62</v>
      </c>
      <c r="C37" s="283">
        <v>42</v>
      </c>
      <c r="D37" s="272">
        <v>12</v>
      </c>
      <c r="E37" s="266">
        <v>1</v>
      </c>
      <c r="F37" s="272">
        <f>D37/15*E37</f>
        <v>0.8</v>
      </c>
    </row>
    <row r="38" spans="1:7" x14ac:dyDescent="0.2">
      <c r="A38" s="266">
        <v>19</v>
      </c>
      <c r="B38" s="282" t="s">
        <v>64</v>
      </c>
      <c r="C38" s="283">
        <v>46</v>
      </c>
      <c r="D38" s="272">
        <v>3</v>
      </c>
      <c r="E38" s="266">
        <v>1</v>
      </c>
      <c r="F38" s="272">
        <f>D38/15*E38</f>
        <v>0.2</v>
      </c>
    </row>
    <row r="39" spans="1:7" x14ac:dyDescent="0.2">
      <c r="A39" s="266">
        <v>20</v>
      </c>
      <c r="B39" s="282" t="s">
        <v>65</v>
      </c>
      <c r="C39" s="283">
        <v>43</v>
      </c>
      <c r="D39" s="272">
        <v>6.92</v>
      </c>
      <c r="E39" s="266">
        <v>1</v>
      </c>
      <c r="F39" s="272">
        <f>D39/15*E39</f>
        <v>0.46133333333333332</v>
      </c>
    </row>
    <row r="40" spans="1:7" ht="15.75" thickBot="1" x14ac:dyDescent="0.25">
      <c r="A40" s="266">
        <v>21</v>
      </c>
      <c r="B40" s="286" t="s">
        <v>420</v>
      </c>
      <c r="C40" s="287">
        <v>50</v>
      </c>
      <c r="D40" s="473">
        <v>3.3000000000000002E-2</v>
      </c>
      <c r="E40" s="474">
        <f>H9</f>
        <v>32</v>
      </c>
      <c r="F40" s="288">
        <f>D40*E40</f>
        <v>1.056</v>
      </c>
    </row>
    <row r="41" spans="1:7" ht="15.75" x14ac:dyDescent="0.2">
      <c r="B41" s="279" t="s">
        <v>28</v>
      </c>
      <c r="C41" s="283"/>
      <c r="D41" s="272"/>
      <c r="F41" s="280">
        <f>SUM(F12:F40)</f>
        <v>53.760666666666673</v>
      </c>
    </row>
    <row r="42" spans="1:7" ht="15.75" x14ac:dyDescent="0.2">
      <c r="B42" s="279" t="s">
        <v>29</v>
      </c>
      <c r="C42" s="283"/>
      <c r="D42" s="272"/>
      <c r="F42" s="290">
        <f>F9+F41</f>
        <v>70.944666666666677</v>
      </c>
    </row>
    <row r="43" spans="1:7" x14ac:dyDescent="0.2">
      <c r="B43" s="520" t="s">
        <v>66</v>
      </c>
      <c r="C43" s="292"/>
      <c r="D43" s="293"/>
      <c r="E43" s="278"/>
      <c r="F43" s="294">
        <f>2*3*10/45</f>
        <v>1.3333333333333333</v>
      </c>
      <c r="G43" s="295" t="s">
        <v>67</v>
      </c>
    </row>
    <row r="44" spans="1:7" x14ac:dyDescent="0.2">
      <c r="B44" s="296" t="s">
        <v>30</v>
      </c>
      <c r="C44" s="278"/>
      <c r="D44" s="278"/>
      <c r="E44" s="278"/>
      <c r="F44" s="272">
        <f>1+2+2+1+2+1.5+5+3.5</f>
        <v>18</v>
      </c>
      <c r="G44" s="266" t="s">
        <v>67</v>
      </c>
    </row>
    <row r="45" spans="1:7" x14ac:dyDescent="0.2">
      <c r="B45" s="520" t="s">
        <v>31</v>
      </c>
      <c r="C45" s="278"/>
      <c r="D45" s="278"/>
      <c r="E45" s="293"/>
      <c r="F45" s="294">
        <f>5*(480-10-F44)/105</f>
        <v>21.523809523809526</v>
      </c>
      <c r="G45" s="295" t="s">
        <v>67</v>
      </c>
    </row>
    <row r="46" spans="1:7" x14ac:dyDescent="0.2">
      <c r="C46" s="594" t="s">
        <v>32</v>
      </c>
      <c r="D46" s="298">
        <f>(480-10-F43-F44-F45)*60</f>
        <v>25748.571428571431</v>
      </c>
      <c r="E46" s="595" t="s">
        <v>33</v>
      </c>
      <c r="F46" s="597">
        <f>D46/F42</f>
        <v>362.93878931803323</v>
      </c>
      <c r="G46" s="596" t="s">
        <v>34</v>
      </c>
    </row>
    <row r="47" spans="1:7" x14ac:dyDescent="0.2">
      <c r="C47" s="594"/>
      <c r="D47" s="283" t="s">
        <v>35</v>
      </c>
      <c r="E47" s="595"/>
      <c r="F47" s="598"/>
      <c r="G47" s="596"/>
    </row>
  </sheetData>
  <autoFilter ref="D4:E9">
    <filterColumn colId="1">
      <customFilters and="1">
        <customFilter operator="greaterThan" val="0"/>
      </customFilters>
    </filterColumn>
  </autoFilter>
  <mergeCells count="5">
    <mergeCell ref="B3:F3"/>
    <mergeCell ref="C46:C47"/>
    <mergeCell ref="E46:E47"/>
    <mergeCell ref="F46:F47"/>
    <mergeCell ref="G46:G47"/>
  </mergeCells>
  <pageMargins left="0.57999999999999996" right="0" top="0.22" bottom="0" header="0" footer="0"/>
  <pageSetup paperSize="9" scale="98" orientation="portrait" horizontalDpi="4294967294" verticalDpi="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43"/>
  <sheetViews>
    <sheetView workbookViewId="0">
      <pane ySplit="4" topLeftCell="A5" activePane="bottomLeft" state="frozen"/>
      <selection activeCell="F34" sqref="F34:F35"/>
      <selection pane="bottomLeft" activeCell="K28" sqref="K28"/>
    </sheetView>
  </sheetViews>
  <sheetFormatPr defaultRowHeight="15" x14ac:dyDescent="0.2"/>
  <cols>
    <col min="1" max="1" width="3.5703125" style="266" customWidth="1"/>
    <col min="2" max="2" width="45" style="268" customWidth="1"/>
    <col min="3" max="3" width="12.42578125" style="266" customWidth="1"/>
    <col min="4" max="4" width="9.5703125" style="266" customWidth="1"/>
    <col min="5" max="5" width="9.140625" style="266"/>
    <col min="6" max="6" width="13" style="266" customWidth="1"/>
    <col min="7" max="7" width="7.7109375" style="266" customWidth="1"/>
    <col min="8" max="8" width="9.85546875" style="266" bestFit="1" customWidth="1"/>
    <col min="9" max="256" width="9.140625" style="266"/>
    <col min="257" max="257" width="3.5703125" style="266" customWidth="1"/>
    <col min="258" max="258" width="45" style="266" customWidth="1"/>
    <col min="259" max="259" width="12.42578125" style="266" customWidth="1"/>
    <col min="260" max="260" width="9.5703125" style="266" customWidth="1"/>
    <col min="261" max="261" width="9.140625" style="266"/>
    <col min="262" max="262" width="13" style="266" customWidth="1"/>
    <col min="263" max="263" width="7.7109375" style="266" customWidth="1"/>
    <col min="264" max="264" width="9.85546875" style="266" bestFit="1" customWidth="1"/>
    <col min="265" max="512" width="9.140625" style="266"/>
    <col min="513" max="513" width="3.5703125" style="266" customWidth="1"/>
    <col min="514" max="514" width="45" style="266" customWidth="1"/>
    <col min="515" max="515" width="12.42578125" style="266" customWidth="1"/>
    <col min="516" max="516" width="9.5703125" style="266" customWidth="1"/>
    <col min="517" max="517" width="9.140625" style="266"/>
    <col min="518" max="518" width="13" style="266" customWidth="1"/>
    <col min="519" max="519" width="7.7109375" style="266" customWidth="1"/>
    <col min="520" max="520" width="9.85546875" style="266" bestFit="1" customWidth="1"/>
    <col min="521" max="768" width="9.140625" style="266"/>
    <col min="769" max="769" width="3.5703125" style="266" customWidth="1"/>
    <col min="770" max="770" width="45" style="266" customWidth="1"/>
    <col min="771" max="771" width="12.42578125" style="266" customWidth="1"/>
    <col min="772" max="772" width="9.5703125" style="266" customWidth="1"/>
    <col min="773" max="773" width="9.140625" style="266"/>
    <col min="774" max="774" width="13" style="266" customWidth="1"/>
    <col min="775" max="775" width="7.7109375" style="266" customWidth="1"/>
    <col min="776" max="776" width="9.85546875" style="266" bestFit="1" customWidth="1"/>
    <col min="777" max="1024" width="9.140625" style="266"/>
    <col min="1025" max="1025" width="3.5703125" style="266" customWidth="1"/>
    <col min="1026" max="1026" width="45" style="266" customWidth="1"/>
    <col min="1027" max="1027" width="12.42578125" style="266" customWidth="1"/>
    <col min="1028" max="1028" width="9.5703125" style="266" customWidth="1"/>
    <col min="1029" max="1029" width="9.140625" style="266"/>
    <col min="1030" max="1030" width="13" style="266" customWidth="1"/>
    <col min="1031" max="1031" width="7.7109375" style="266" customWidth="1"/>
    <col min="1032" max="1032" width="9.85546875" style="266" bestFit="1" customWidth="1"/>
    <col min="1033" max="1280" width="9.140625" style="266"/>
    <col min="1281" max="1281" width="3.5703125" style="266" customWidth="1"/>
    <col min="1282" max="1282" width="45" style="266" customWidth="1"/>
    <col min="1283" max="1283" width="12.42578125" style="266" customWidth="1"/>
    <col min="1284" max="1284" width="9.5703125" style="266" customWidth="1"/>
    <col min="1285" max="1285" width="9.140625" style="266"/>
    <col min="1286" max="1286" width="13" style="266" customWidth="1"/>
    <col min="1287" max="1287" width="7.7109375" style="266" customWidth="1"/>
    <col min="1288" max="1288" width="9.85546875" style="266" bestFit="1" customWidth="1"/>
    <col min="1289" max="1536" width="9.140625" style="266"/>
    <col min="1537" max="1537" width="3.5703125" style="266" customWidth="1"/>
    <col min="1538" max="1538" width="45" style="266" customWidth="1"/>
    <col min="1539" max="1539" width="12.42578125" style="266" customWidth="1"/>
    <col min="1540" max="1540" width="9.5703125" style="266" customWidth="1"/>
    <col min="1541" max="1541" width="9.140625" style="266"/>
    <col min="1542" max="1542" width="13" style="266" customWidth="1"/>
    <col min="1543" max="1543" width="7.7109375" style="266" customWidth="1"/>
    <col min="1544" max="1544" width="9.85546875" style="266" bestFit="1" customWidth="1"/>
    <col min="1545" max="1792" width="9.140625" style="266"/>
    <col min="1793" max="1793" width="3.5703125" style="266" customWidth="1"/>
    <col min="1794" max="1794" width="45" style="266" customWidth="1"/>
    <col min="1795" max="1795" width="12.42578125" style="266" customWidth="1"/>
    <col min="1796" max="1796" width="9.5703125" style="266" customWidth="1"/>
    <col min="1797" max="1797" width="9.140625" style="266"/>
    <col min="1798" max="1798" width="13" style="266" customWidth="1"/>
    <col min="1799" max="1799" width="7.7109375" style="266" customWidth="1"/>
    <col min="1800" max="1800" width="9.85546875" style="266" bestFit="1" customWidth="1"/>
    <col min="1801" max="2048" width="9.140625" style="266"/>
    <col min="2049" max="2049" width="3.5703125" style="266" customWidth="1"/>
    <col min="2050" max="2050" width="45" style="266" customWidth="1"/>
    <col min="2051" max="2051" width="12.42578125" style="266" customWidth="1"/>
    <col min="2052" max="2052" width="9.5703125" style="266" customWidth="1"/>
    <col min="2053" max="2053" width="9.140625" style="266"/>
    <col min="2054" max="2054" width="13" style="266" customWidth="1"/>
    <col min="2055" max="2055" width="7.7109375" style="266" customWidth="1"/>
    <col min="2056" max="2056" width="9.85546875" style="266" bestFit="1" customWidth="1"/>
    <col min="2057" max="2304" width="9.140625" style="266"/>
    <col min="2305" max="2305" width="3.5703125" style="266" customWidth="1"/>
    <col min="2306" max="2306" width="45" style="266" customWidth="1"/>
    <col min="2307" max="2307" width="12.42578125" style="266" customWidth="1"/>
    <col min="2308" max="2308" width="9.5703125" style="266" customWidth="1"/>
    <col min="2309" max="2309" width="9.140625" style="266"/>
    <col min="2310" max="2310" width="13" style="266" customWidth="1"/>
    <col min="2311" max="2311" width="7.7109375" style="266" customWidth="1"/>
    <col min="2312" max="2312" width="9.85546875" style="266" bestFit="1" customWidth="1"/>
    <col min="2313" max="2560" width="9.140625" style="266"/>
    <col min="2561" max="2561" width="3.5703125" style="266" customWidth="1"/>
    <col min="2562" max="2562" width="45" style="266" customWidth="1"/>
    <col min="2563" max="2563" width="12.42578125" style="266" customWidth="1"/>
    <col min="2564" max="2564" width="9.5703125" style="266" customWidth="1"/>
    <col min="2565" max="2565" width="9.140625" style="266"/>
    <col min="2566" max="2566" width="13" style="266" customWidth="1"/>
    <col min="2567" max="2567" width="7.7109375" style="266" customWidth="1"/>
    <col min="2568" max="2568" width="9.85546875" style="266" bestFit="1" customWidth="1"/>
    <col min="2569" max="2816" width="9.140625" style="266"/>
    <col min="2817" max="2817" width="3.5703125" style="266" customWidth="1"/>
    <col min="2818" max="2818" width="45" style="266" customWidth="1"/>
    <col min="2819" max="2819" width="12.42578125" style="266" customWidth="1"/>
    <col min="2820" max="2820" width="9.5703125" style="266" customWidth="1"/>
    <col min="2821" max="2821" width="9.140625" style="266"/>
    <col min="2822" max="2822" width="13" style="266" customWidth="1"/>
    <col min="2823" max="2823" width="7.7109375" style="266" customWidth="1"/>
    <col min="2824" max="2824" width="9.85546875" style="266" bestFit="1" customWidth="1"/>
    <col min="2825" max="3072" width="9.140625" style="266"/>
    <col min="3073" max="3073" width="3.5703125" style="266" customWidth="1"/>
    <col min="3074" max="3074" width="45" style="266" customWidth="1"/>
    <col min="3075" max="3075" width="12.42578125" style="266" customWidth="1"/>
    <col min="3076" max="3076" width="9.5703125" style="266" customWidth="1"/>
    <col min="3077" max="3077" width="9.140625" style="266"/>
    <col min="3078" max="3078" width="13" style="266" customWidth="1"/>
    <col min="3079" max="3079" width="7.7109375" style="266" customWidth="1"/>
    <col min="3080" max="3080" width="9.85546875" style="266" bestFit="1" customWidth="1"/>
    <col min="3081" max="3328" width="9.140625" style="266"/>
    <col min="3329" max="3329" width="3.5703125" style="266" customWidth="1"/>
    <col min="3330" max="3330" width="45" style="266" customWidth="1"/>
    <col min="3331" max="3331" width="12.42578125" style="266" customWidth="1"/>
    <col min="3332" max="3332" width="9.5703125" style="266" customWidth="1"/>
    <col min="3333" max="3333" width="9.140625" style="266"/>
    <col min="3334" max="3334" width="13" style="266" customWidth="1"/>
    <col min="3335" max="3335" width="7.7109375" style="266" customWidth="1"/>
    <col min="3336" max="3336" width="9.85546875" style="266" bestFit="1" customWidth="1"/>
    <col min="3337" max="3584" width="9.140625" style="266"/>
    <col min="3585" max="3585" width="3.5703125" style="266" customWidth="1"/>
    <col min="3586" max="3586" width="45" style="266" customWidth="1"/>
    <col min="3587" max="3587" width="12.42578125" style="266" customWidth="1"/>
    <col min="3588" max="3588" width="9.5703125" style="266" customWidth="1"/>
    <col min="3589" max="3589" width="9.140625" style="266"/>
    <col min="3590" max="3590" width="13" style="266" customWidth="1"/>
    <col min="3591" max="3591" width="7.7109375" style="266" customWidth="1"/>
    <col min="3592" max="3592" width="9.85546875" style="266" bestFit="1" customWidth="1"/>
    <col min="3593" max="3840" width="9.140625" style="266"/>
    <col min="3841" max="3841" width="3.5703125" style="266" customWidth="1"/>
    <col min="3842" max="3842" width="45" style="266" customWidth="1"/>
    <col min="3843" max="3843" width="12.42578125" style="266" customWidth="1"/>
    <col min="3844" max="3844" width="9.5703125" style="266" customWidth="1"/>
    <col min="3845" max="3845" width="9.140625" style="266"/>
    <col min="3846" max="3846" width="13" style="266" customWidth="1"/>
    <col min="3847" max="3847" width="7.7109375" style="266" customWidth="1"/>
    <col min="3848" max="3848" width="9.85546875" style="266" bestFit="1" customWidth="1"/>
    <col min="3849" max="4096" width="9.140625" style="266"/>
    <col min="4097" max="4097" width="3.5703125" style="266" customWidth="1"/>
    <col min="4098" max="4098" width="45" style="266" customWidth="1"/>
    <col min="4099" max="4099" width="12.42578125" style="266" customWidth="1"/>
    <col min="4100" max="4100" width="9.5703125" style="266" customWidth="1"/>
    <col min="4101" max="4101" width="9.140625" style="266"/>
    <col min="4102" max="4102" width="13" style="266" customWidth="1"/>
    <col min="4103" max="4103" width="7.7109375" style="266" customWidth="1"/>
    <col min="4104" max="4104" width="9.85546875" style="266" bestFit="1" customWidth="1"/>
    <col min="4105" max="4352" width="9.140625" style="266"/>
    <col min="4353" max="4353" width="3.5703125" style="266" customWidth="1"/>
    <col min="4354" max="4354" width="45" style="266" customWidth="1"/>
    <col min="4355" max="4355" width="12.42578125" style="266" customWidth="1"/>
    <col min="4356" max="4356" width="9.5703125" style="266" customWidth="1"/>
    <col min="4357" max="4357" width="9.140625" style="266"/>
    <col min="4358" max="4358" width="13" style="266" customWidth="1"/>
    <col min="4359" max="4359" width="7.7109375" style="266" customWidth="1"/>
    <col min="4360" max="4360" width="9.85546875" style="266" bestFit="1" customWidth="1"/>
    <col min="4361" max="4608" width="9.140625" style="266"/>
    <col min="4609" max="4609" width="3.5703125" style="266" customWidth="1"/>
    <col min="4610" max="4610" width="45" style="266" customWidth="1"/>
    <col min="4611" max="4611" width="12.42578125" style="266" customWidth="1"/>
    <col min="4612" max="4612" width="9.5703125" style="266" customWidth="1"/>
    <col min="4613" max="4613" width="9.140625" style="266"/>
    <col min="4614" max="4614" width="13" style="266" customWidth="1"/>
    <col min="4615" max="4615" width="7.7109375" style="266" customWidth="1"/>
    <col min="4616" max="4616" width="9.85546875" style="266" bestFit="1" customWidth="1"/>
    <col min="4617" max="4864" width="9.140625" style="266"/>
    <col min="4865" max="4865" width="3.5703125" style="266" customWidth="1"/>
    <col min="4866" max="4866" width="45" style="266" customWidth="1"/>
    <col min="4867" max="4867" width="12.42578125" style="266" customWidth="1"/>
    <col min="4868" max="4868" width="9.5703125" style="266" customWidth="1"/>
    <col min="4869" max="4869" width="9.140625" style="266"/>
    <col min="4870" max="4870" width="13" style="266" customWidth="1"/>
    <col min="4871" max="4871" width="7.7109375" style="266" customWidth="1"/>
    <col min="4872" max="4872" width="9.85546875" style="266" bestFit="1" customWidth="1"/>
    <col min="4873" max="5120" width="9.140625" style="266"/>
    <col min="5121" max="5121" width="3.5703125" style="266" customWidth="1"/>
    <col min="5122" max="5122" width="45" style="266" customWidth="1"/>
    <col min="5123" max="5123" width="12.42578125" style="266" customWidth="1"/>
    <col min="5124" max="5124" width="9.5703125" style="266" customWidth="1"/>
    <col min="5125" max="5125" width="9.140625" style="266"/>
    <col min="5126" max="5126" width="13" style="266" customWidth="1"/>
    <col min="5127" max="5127" width="7.7109375" style="266" customWidth="1"/>
    <col min="5128" max="5128" width="9.85546875" style="266" bestFit="1" customWidth="1"/>
    <col min="5129" max="5376" width="9.140625" style="266"/>
    <col min="5377" max="5377" width="3.5703125" style="266" customWidth="1"/>
    <col min="5378" max="5378" width="45" style="266" customWidth="1"/>
    <col min="5379" max="5379" width="12.42578125" style="266" customWidth="1"/>
    <col min="5380" max="5380" width="9.5703125" style="266" customWidth="1"/>
    <col min="5381" max="5381" width="9.140625" style="266"/>
    <col min="5382" max="5382" width="13" style="266" customWidth="1"/>
    <col min="5383" max="5383" width="7.7109375" style="266" customWidth="1"/>
    <col min="5384" max="5384" width="9.85546875" style="266" bestFit="1" customWidth="1"/>
    <col min="5385" max="5632" width="9.140625" style="266"/>
    <col min="5633" max="5633" width="3.5703125" style="266" customWidth="1"/>
    <col min="5634" max="5634" width="45" style="266" customWidth="1"/>
    <col min="5635" max="5635" width="12.42578125" style="266" customWidth="1"/>
    <col min="5636" max="5636" width="9.5703125" style="266" customWidth="1"/>
    <col min="5637" max="5637" width="9.140625" style="266"/>
    <col min="5638" max="5638" width="13" style="266" customWidth="1"/>
    <col min="5639" max="5639" width="7.7109375" style="266" customWidth="1"/>
    <col min="5640" max="5640" width="9.85546875" style="266" bestFit="1" customWidth="1"/>
    <col min="5641" max="5888" width="9.140625" style="266"/>
    <col min="5889" max="5889" width="3.5703125" style="266" customWidth="1"/>
    <col min="5890" max="5890" width="45" style="266" customWidth="1"/>
    <col min="5891" max="5891" width="12.42578125" style="266" customWidth="1"/>
    <col min="5892" max="5892" width="9.5703125" style="266" customWidth="1"/>
    <col min="5893" max="5893" width="9.140625" style="266"/>
    <col min="5894" max="5894" width="13" style="266" customWidth="1"/>
    <col min="5895" max="5895" width="7.7109375" style="266" customWidth="1"/>
    <col min="5896" max="5896" width="9.85546875" style="266" bestFit="1" customWidth="1"/>
    <col min="5897" max="6144" width="9.140625" style="266"/>
    <col min="6145" max="6145" width="3.5703125" style="266" customWidth="1"/>
    <col min="6146" max="6146" width="45" style="266" customWidth="1"/>
    <col min="6147" max="6147" width="12.42578125" style="266" customWidth="1"/>
    <col min="6148" max="6148" width="9.5703125" style="266" customWidth="1"/>
    <col min="6149" max="6149" width="9.140625" style="266"/>
    <col min="6150" max="6150" width="13" style="266" customWidth="1"/>
    <col min="6151" max="6151" width="7.7109375" style="266" customWidth="1"/>
    <col min="6152" max="6152" width="9.85546875" style="266" bestFit="1" customWidth="1"/>
    <col min="6153" max="6400" width="9.140625" style="266"/>
    <col min="6401" max="6401" width="3.5703125" style="266" customWidth="1"/>
    <col min="6402" max="6402" width="45" style="266" customWidth="1"/>
    <col min="6403" max="6403" width="12.42578125" style="266" customWidth="1"/>
    <col min="6404" max="6404" width="9.5703125" style="266" customWidth="1"/>
    <col min="6405" max="6405" width="9.140625" style="266"/>
    <col min="6406" max="6406" width="13" style="266" customWidth="1"/>
    <col min="6407" max="6407" width="7.7109375" style="266" customWidth="1"/>
    <col min="6408" max="6408" width="9.85546875" style="266" bestFit="1" customWidth="1"/>
    <col min="6409" max="6656" width="9.140625" style="266"/>
    <col min="6657" max="6657" width="3.5703125" style="266" customWidth="1"/>
    <col min="6658" max="6658" width="45" style="266" customWidth="1"/>
    <col min="6659" max="6659" width="12.42578125" style="266" customWidth="1"/>
    <col min="6660" max="6660" width="9.5703125" style="266" customWidth="1"/>
    <col min="6661" max="6661" width="9.140625" style="266"/>
    <col min="6662" max="6662" width="13" style="266" customWidth="1"/>
    <col min="6663" max="6663" width="7.7109375" style="266" customWidth="1"/>
    <col min="6664" max="6664" width="9.85546875" style="266" bestFit="1" customWidth="1"/>
    <col min="6665" max="6912" width="9.140625" style="266"/>
    <col min="6913" max="6913" width="3.5703125" style="266" customWidth="1"/>
    <col min="6914" max="6914" width="45" style="266" customWidth="1"/>
    <col min="6915" max="6915" width="12.42578125" style="266" customWidth="1"/>
    <col min="6916" max="6916" width="9.5703125" style="266" customWidth="1"/>
    <col min="6917" max="6917" width="9.140625" style="266"/>
    <col min="6918" max="6918" width="13" style="266" customWidth="1"/>
    <col min="6919" max="6919" width="7.7109375" style="266" customWidth="1"/>
    <col min="6920" max="6920" width="9.85546875" style="266" bestFit="1" customWidth="1"/>
    <col min="6921" max="7168" width="9.140625" style="266"/>
    <col min="7169" max="7169" width="3.5703125" style="266" customWidth="1"/>
    <col min="7170" max="7170" width="45" style="266" customWidth="1"/>
    <col min="7171" max="7171" width="12.42578125" style="266" customWidth="1"/>
    <col min="7172" max="7172" width="9.5703125" style="266" customWidth="1"/>
    <col min="7173" max="7173" width="9.140625" style="266"/>
    <col min="7174" max="7174" width="13" style="266" customWidth="1"/>
    <col min="7175" max="7175" width="7.7109375" style="266" customWidth="1"/>
    <col min="7176" max="7176" width="9.85546875" style="266" bestFit="1" customWidth="1"/>
    <col min="7177" max="7424" width="9.140625" style="266"/>
    <col min="7425" max="7425" width="3.5703125" style="266" customWidth="1"/>
    <col min="7426" max="7426" width="45" style="266" customWidth="1"/>
    <col min="7427" max="7427" width="12.42578125" style="266" customWidth="1"/>
    <col min="7428" max="7428" width="9.5703125" style="266" customWidth="1"/>
    <col min="7429" max="7429" width="9.140625" style="266"/>
    <col min="7430" max="7430" width="13" style="266" customWidth="1"/>
    <col min="7431" max="7431" width="7.7109375" style="266" customWidth="1"/>
    <col min="7432" max="7432" width="9.85546875" style="266" bestFit="1" customWidth="1"/>
    <col min="7433" max="7680" width="9.140625" style="266"/>
    <col min="7681" max="7681" width="3.5703125" style="266" customWidth="1"/>
    <col min="7682" max="7682" width="45" style="266" customWidth="1"/>
    <col min="7683" max="7683" width="12.42578125" style="266" customWidth="1"/>
    <col min="7684" max="7684" width="9.5703125" style="266" customWidth="1"/>
    <col min="7685" max="7685" width="9.140625" style="266"/>
    <col min="7686" max="7686" width="13" style="266" customWidth="1"/>
    <col min="7687" max="7687" width="7.7109375" style="266" customWidth="1"/>
    <col min="7688" max="7688" width="9.85546875" style="266" bestFit="1" customWidth="1"/>
    <col min="7689" max="7936" width="9.140625" style="266"/>
    <col min="7937" max="7937" width="3.5703125" style="266" customWidth="1"/>
    <col min="7938" max="7938" width="45" style="266" customWidth="1"/>
    <col min="7939" max="7939" width="12.42578125" style="266" customWidth="1"/>
    <col min="7940" max="7940" width="9.5703125" style="266" customWidth="1"/>
    <col min="7941" max="7941" width="9.140625" style="266"/>
    <col min="7942" max="7942" width="13" style="266" customWidth="1"/>
    <col min="7943" max="7943" width="7.7109375" style="266" customWidth="1"/>
    <col min="7944" max="7944" width="9.85546875" style="266" bestFit="1" customWidth="1"/>
    <col min="7945" max="8192" width="9.140625" style="266"/>
    <col min="8193" max="8193" width="3.5703125" style="266" customWidth="1"/>
    <col min="8194" max="8194" width="45" style="266" customWidth="1"/>
    <col min="8195" max="8195" width="12.42578125" style="266" customWidth="1"/>
    <col min="8196" max="8196" width="9.5703125" style="266" customWidth="1"/>
    <col min="8197" max="8197" width="9.140625" style="266"/>
    <col min="8198" max="8198" width="13" style="266" customWidth="1"/>
    <col min="8199" max="8199" width="7.7109375" style="266" customWidth="1"/>
    <col min="8200" max="8200" width="9.85546875" style="266" bestFit="1" customWidth="1"/>
    <col min="8201" max="8448" width="9.140625" style="266"/>
    <col min="8449" max="8449" width="3.5703125" style="266" customWidth="1"/>
    <col min="8450" max="8450" width="45" style="266" customWidth="1"/>
    <col min="8451" max="8451" width="12.42578125" style="266" customWidth="1"/>
    <col min="8452" max="8452" width="9.5703125" style="266" customWidth="1"/>
    <col min="8453" max="8453" width="9.140625" style="266"/>
    <col min="8454" max="8454" width="13" style="266" customWidth="1"/>
    <col min="8455" max="8455" width="7.7109375" style="266" customWidth="1"/>
    <col min="8456" max="8456" width="9.85546875" style="266" bestFit="1" customWidth="1"/>
    <col min="8457" max="8704" width="9.140625" style="266"/>
    <col min="8705" max="8705" width="3.5703125" style="266" customWidth="1"/>
    <col min="8706" max="8706" width="45" style="266" customWidth="1"/>
    <col min="8707" max="8707" width="12.42578125" style="266" customWidth="1"/>
    <col min="8708" max="8708" width="9.5703125" style="266" customWidth="1"/>
    <col min="8709" max="8709" width="9.140625" style="266"/>
    <col min="8710" max="8710" width="13" style="266" customWidth="1"/>
    <col min="8711" max="8711" width="7.7109375" style="266" customWidth="1"/>
    <col min="8712" max="8712" width="9.85546875" style="266" bestFit="1" customWidth="1"/>
    <col min="8713" max="8960" width="9.140625" style="266"/>
    <col min="8961" max="8961" width="3.5703125" style="266" customWidth="1"/>
    <col min="8962" max="8962" width="45" style="266" customWidth="1"/>
    <col min="8963" max="8963" width="12.42578125" style="266" customWidth="1"/>
    <col min="8964" max="8964" width="9.5703125" style="266" customWidth="1"/>
    <col min="8965" max="8965" width="9.140625" style="266"/>
    <col min="8966" max="8966" width="13" style="266" customWidth="1"/>
    <col min="8967" max="8967" width="7.7109375" style="266" customWidth="1"/>
    <col min="8968" max="8968" width="9.85546875" style="266" bestFit="1" customWidth="1"/>
    <col min="8969" max="9216" width="9.140625" style="266"/>
    <col min="9217" max="9217" width="3.5703125" style="266" customWidth="1"/>
    <col min="9218" max="9218" width="45" style="266" customWidth="1"/>
    <col min="9219" max="9219" width="12.42578125" style="266" customWidth="1"/>
    <col min="9220" max="9220" width="9.5703125" style="266" customWidth="1"/>
    <col min="9221" max="9221" width="9.140625" style="266"/>
    <col min="9222" max="9222" width="13" style="266" customWidth="1"/>
    <col min="9223" max="9223" width="7.7109375" style="266" customWidth="1"/>
    <col min="9224" max="9224" width="9.85546875" style="266" bestFit="1" customWidth="1"/>
    <col min="9225" max="9472" width="9.140625" style="266"/>
    <col min="9473" max="9473" width="3.5703125" style="266" customWidth="1"/>
    <col min="9474" max="9474" width="45" style="266" customWidth="1"/>
    <col min="9475" max="9475" width="12.42578125" style="266" customWidth="1"/>
    <col min="9476" max="9476" width="9.5703125" style="266" customWidth="1"/>
    <col min="9477" max="9477" width="9.140625" style="266"/>
    <col min="9478" max="9478" width="13" style="266" customWidth="1"/>
    <col min="9479" max="9479" width="7.7109375" style="266" customWidth="1"/>
    <col min="9480" max="9480" width="9.85546875" style="266" bestFit="1" customWidth="1"/>
    <col min="9481" max="9728" width="9.140625" style="266"/>
    <col min="9729" max="9729" width="3.5703125" style="266" customWidth="1"/>
    <col min="9730" max="9730" width="45" style="266" customWidth="1"/>
    <col min="9731" max="9731" width="12.42578125" style="266" customWidth="1"/>
    <col min="9732" max="9732" width="9.5703125" style="266" customWidth="1"/>
    <col min="9733" max="9733" width="9.140625" style="266"/>
    <col min="9734" max="9734" width="13" style="266" customWidth="1"/>
    <col min="9735" max="9735" width="7.7109375" style="266" customWidth="1"/>
    <col min="9736" max="9736" width="9.85546875" style="266" bestFit="1" customWidth="1"/>
    <col min="9737" max="9984" width="9.140625" style="266"/>
    <col min="9985" max="9985" width="3.5703125" style="266" customWidth="1"/>
    <col min="9986" max="9986" width="45" style="266" customWidth="1"/>
    <col min="9987" max="9987" width="12.42578125" style="266" customWidth="1"/>
    <col min="9988" max="9988" width="9.5703125" style="266" customWidth="1"/>
    <col min="9989" max="9989" width="9.140625" style="266"/>
    <col min="9990" max="9990" width="13" style="266" customWidth="1"/>
    <col min="9991" max="9991" width="7.7109375" style="266" customWidth="1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5" style="266" customWidth="1"/>
    <col min="10243" max="10243" width="12.42578125" style="266" customWidth="1"/>
    <col min="10244" max="10244" width="9.5703125" style="266" customWidth="1"/>
    <col min="10245" max="10245" width="9.140625" style="266"/>
    <col min="10246" max="10246" width="13" style="266" customWidth="1"/>
    <col min="10247" max="10247" width="7.7109375" style="266" customWidth="1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5" style="266" customWidth="1"/>
    <col min="10499" max="10499" width="12.42578125" style="266" customWidth="1"/>
    <col min="10500" max="10500" width="9.5703125" style="266" customWidth="1"/>
    <col min="10501" max="10501" width="9.140625" style="266"/>
    <col min="10502" max="10502" width="13" style="266" customWidth="1"/>
    <col min="10503" max="10503" width="7.7109375" style="266" customWidth="1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5" style="266" customWidth="1"/>
    <col min="10755" max="10755" width="12.42578125" style="266" customWidth="1"/>
    <col min="10756" max="10756" width="9.5703125" style="266" customWidth="1"/>
    <col min="10757" max="10757" width="9.140625" style="266"/>
    <col min="10758" max="10758" width="13" style="266" customWidth="1"/>
    <col min="10759" max="10759" width="7.7109375" style="266" customWidth="1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5" style="266" customWidth="1"/>
    <col min="11011" max="11011" width="12.42578125" style="266" customWidth="1"/>
    <col min="11012" max="11012" width="9.5703125" style="266" customWidth="1"/>
    <col min="11013" max="11013" width="9.140625" style="266"/>
    <col min="11014" max="11014" width="13" style="266" customWidth="1"/>
    <col min="11015" max="11015" width="7.7109375" style="266" customWidth="1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5" style="266" customWidth="1"/>
    <col min="11267" max="11267" width="12.42578125" style="266" customWidth="1"/>
    <col min="11268" max="11268" width="9.5703125" style="266" customWidth="1"/>
    <col min="11269" max="11269" width="9.140625" style="266"/>
    <col min="11270" max="11270" width="13" style="266" customWidth="1"/>
    <col min="11271" max="11271" width="7.7109375" style="266" customWidth="1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5" style="266" customWidth="1"/>
    <col min="11523" max="11523" width="12.42578125" style="266" customWidth="1"/>
    <col min="11524" max="11524" width="9.5703125" style="266" customWidth="1"/>
    <col min="11525" max="11525" width="9.140625" style="266"/>
    <col min="11526" max="11526" width="13" style="266" customWidth="1"/>
    <col min="11527" max="11527" width="7.7109375" style="266" customWidth="1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5" style="266" customWidth="1"/>
    <col min="11779" max="11779" width="12.42578125" style="266" customWidth="1"/>
    <col min="11780" max="11780" width="9.5703125" style="266" customWidth="1"/>
    <col min="11781" max="11781" width="9.140625" style="266"/>
    <col min="11782" max="11782" width="13" style="266" customWidth="1"/>
    <col min="11783" max="11783" width="7.7109375" style="266" customWidth="1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5" style="266" customWidth="1"/>
    <col min="12035" max="12035" width="12.42578125" style="266" customWidth="1"/>
    <col min="12036" max="12036" width="9.5703125" style="266" customWidth="1"/>
    <col min="12037" max="12037" width="9.140625" style="266"/>
    <col min="12038" max="12038" width="13" style="266" customWidth="1"/>
    <col min="12039" max="12039" width="7.7109375" style="266" customWidth="1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5" style="266" customWidth="1"/>
    <col min="12291" max="12291" width="12.42578125" style="266" customWidth="1"/>
    <col min="12292" max="12292" width="9.5703125" style="266" customWidth="1"/>
    <col min="12293" max="12293" width="9.140625" style="266"/>
    <col min="12294" max="12294" width="13" style="266" customWidth="1"/>
    <col min="12295" max="12295" width="7.7109375" style="266" customWidth="1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5" style="266" customWidth="1"/>
    <col min="12547" max="12547" width="12.42578125" style="266" customWidth="1"/>
    <col min="12548" max="12548" width="9.5703125" style="266" customWidth="1"/>
    <col min="12549" max="12549" width="9.140625" style="266"/>
    <col min="12550" max="12550" width="13" style="266" customWidth="1"/>
    <col min="12551" max="12551" width="7.7109375" style="266" customWidth="1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5" style="266" customWidth="1"/>
    <col min="12803" max="12803" width="12.42578125" style="266" customWidth="1"/>
    <col min="12804" max="12804" width="9.5703125" style="266" customWidth="1"/>
    <col min="12805" max="12805" width="9.140625" style="266"/>
    <col min="12806" max="12806" width="13" style="266" customWidth="1"/>
    <col min="12807" max="12807" width="7.7109375" style="266" customWidth="1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5" style="266" customWidth="1"/>
    <col min="13059" max="13059" width="12.42578125" style="266" customWidth="1"/>
    <col min="13060" max="13060" width="9.5703125" style="266" customWidth="1"/>
    <col min="13061" max="13061" width="9.140625" style="266"/>
    <col min="13062" max="13062" width="13" style="266" customWidth="1"/>
    <col min="13063" max="13063" width="7.7109375" style="266" customWidth="1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5" style="266" customWidth="1"/>
    <col min="13315" max="13315" width="12.42578125" style="266" customWidth="1"/>
    <col min="13316" max="13316" width="9.5703125" style="266" customWidth="1"/>
    <col min="13317" max="13317" width="9.140625" style="266"/>
    <col min="13318" max="13318" width="13" style="266" customWidth="1"/>
    <col min="13319" max="13319" width="7.7109375" style="266" customWidth="1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5" style="266" customWidth="1"/>
    <col min="13571" max="13571" width="12.42578125" style="266" customWidth="1"/>
    <col min="13572" max="13572" width="9.5703125" style="266" customWidth="1"/>
    <col min="13573" max="13573" width="9.140625" style="266"/>
    <col min="13574" max="13574" width="13" style="266" customWidth="1"/>
    <col min="13575" max="13575" width="7.7109375" style="266" customWidth="1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5" style="266" customWidth="1"/>
    <col min="13827" max="13827" width="12.42578125" style="266" customWidth="1"/>
    <col min="13828" max="13828" width="9.5703125" style="266" customWidth="1"/>
    <col min="13829" max="13829" width="9.140625" style="266"/>
    <col min="13830" max="13830" width="13" style="266" customWidth="1"/>
    <col min="13831" max="13831" width="7.7109375" style="266" customWidth="1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5" style="266" customWidth="1"/>
    <col min="14083" max="14083" width="12.42578125" style="266" customWidth="1"/>
    <col min="14084" max="14084" width="9.5703125" style="266" customWidth="1"/>
    <col min="14085" max="14085" width="9.140625" style="266"/>
    <col min="14086" max="14086" width="13" style="266" customWidth="1"/>
    <col min="14087" max="14087" width="7.7109375" style="266" customWidth="1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5" style="266" customWidth="1"/>
    <col min="14339" max="14339" width="12.42578125" style="266" customWidth="1"/>
    <col min="14340" max="14340" width="9.5703125" style="266" customWidth="1"/>
    <col min="14341" max="14341" width="9.140625" style="266"/>
    <col min="14342" max="14342" width="13" style="266" customWidth="1"/>
    <col min="14343" max="14343" width="7.7109375" style="266" customWidth="1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5" style="266" customWidth="1"/>
    <col min="14595" max="14595" width="12.42578125" style="266" customWidth="1"/>
    <col min="14596" max="14596" width="9.5703125" style="266" customWidth="1"/>
    <col min="14597" max="14597" width="9.140625" style="266"/>
    <col min="14598" max="14598" width="13" style="266" customWidth="1"/>
    <col min="14599" max="14599" width="7.7109375" style="266" customWidth="1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5" style="266" customWidth="1"/>
    <col min="14851" max="14851" width="12.42578125" style="266" customWidth="1"/>
    <col min="14852" max="14852" width="9.5703125" style="266" customWidth="1"/>
    <col min="14853" max="14853" width="9.140625" style="266"/>
    <col min="14854" max="14854" width="13" style="266" customWidth="1"/>
    <col min="14855" max="14855" width="7.7109375" style="266" customWidth="1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5" style="266" customWidth="1"/>
    <col min="15107" max="15107" width="12.42578125" style="266" customWidth="1"/>
    <col min="15108" max="15108" width="9.5703125" style="266" customWidth="1"/>
    <col min="15109" max="15109" width="9.140625" style="266"/>
    <col min="15110" max="15110" width="13" style="266" customWidth="1"/>
    <col min="15111" max="15111" width="7.7109375" style="266" customWidth="1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5" style="266" customWidth="1"/>
    <col min="15363" max="15363" width="12.42578125" style="266" customWidth="1"/>
    <col min="15364" max="15364" width="9.5703125" style="266" customWidth="1"/>
    <col min="15365" max="15365" width="9.140625" style="266"/>
    <col min="15366" max="15366" width="13" style="266" customWidth="1"/>
    <col min="15367" max="15367" width="7.7109375" style="266" customWidth="1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5" style="266" customWidth="1"/>
    <col min="15619" max="15619" width="12.42578125" style="266" customWidth="1"/>
    <col min="15620" max="15620" width="9.5703125" style="266" customWidth="1"/>
    <col min="15621" max="15621" width="9.140625" style="266"/>
    <col min="15622" max="15622" width="13" style="266" customWidth="1"/>
    <col min="15623" max="15623" width="7.7109375" style="266" customWidth="1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5" style="266" customWidth="1"/>
    <col min="15875" max="15875" width="12.42578125" style="266" customWidth="1"/>
    <col min="15876" max="15876" width="9.5703125" style="266" customWidth="1"/>
    <col min="15877" max="15877" width="9.140625" style="266"/>
    <col min="15878" max="15878" width="13" style="266" customWidth="1"/>
    <col min="15879" max="15879" width="7.7109375" style="266" customWidth="1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5" style="266" customWidth="1"/>
    <col min="16131" max="16131" width="12.42578125" style="266" customWidth="1"/>
    <col min="16132" max="16132" width="9.5703125" style="266" customWidth="1"/>
    <col min="16133" max="16133" width="9.140625" style="266"/>
    <col min="16134" max="16134" width="13" style="266" customWidth="1"/>
    <col min="16135" max="16135" width="7.7109375" style="266" customWidth="1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267"/>
    </row>
    <row r="3" spans="1:8" ht="37.5" customHeight="1" x14ac:dyDescent="0.2">
      <c r="B3" s="593" t="s">
        <v>538</v>
      </c>
      <c r="C3" s="593"/>
      <c r="D3" s="593"/>
      <c r="E3" s="593"/>
      <c r="F3" s="593"/>
      <c r="G3" s="593"/>
    </row>
    <row r="4" spans="1:8" ht="18.75" customHeight="1" x14ac:dyDescent="0.2">
      <c r="B4" s="268" t="s">
        <v>536</v>
      </c>
    </row>
    <row r="5" spans="1:8" ht="18.75" customHeight="1" x14ac:dyDescent="0.2">
      <c r="B5" s="269">
        <v>63.6</v>
      </c>
      <c r="C5" s="515" t="s">
        <v>39</v>
      </c>
      <c r="D5" s="266">
        <v>2</v>
      </c>
      <c r="E5" s="271">
        <v>3.8399999999999997E-2</v>
      </c>
      <c r="F5" s="272">
        <f t="shared" ref="F5:F8" si="0">B5*D5*E5</f>
        <v>4.8844799999999999</v>
      </c>
      <c r="H5" s="270">
        <f t="shared" ref="H5:H8" si="1">B5*D5</f>
        <v>127.2</v>
      </c>
    </row>
    <row r="6" spans="1:8" ht="18.75" customHeight="1" x14ac:dyDescent="0.2">
      <c r="B6" s="269">
        <v>63.6</v>
      </c>
      <c r="C6" s="266" t="s">
        <v>423</v>
      </c>
      <c r="D6" s="266">
        <v>2</v>
      </c>
      <c r="E6" s="271">
        <v>3.0800000000000001E-2</v>
      </c>
      <c r="F6" s="272">
        <f t="shared" si="0"/>
        <v>3.9177600000000004</v>
      </c>
      <c r="H6" s="270">
        <f t="shared" si="1"/>
        <v>127.2</v>
      </c>
    </row>
    <row r="7" spans="1:8" ht="18.75" customHeight="1" x14ac:dyDescent="0.2">
      <c r="B7" s="269">
        <v>63.6</v>
      </c>
      <c r="C7" s="515" t="s">
        <v>537</v>
      </c>
      <c r="D7" s="266">
        <v>2</v>
      </c>
      <c r="E7" s="271">
        <v>3.0800000000000001E-2</v>
      </c>
      <c r="F7" s="272">
        <f t="shared" ref="F7" si="2">B7*D7*E7</f>
        <v>3.9177600000000004</v>
      </c>
      <c r="H7" s="270">
        <f t="shared" ref="H7" si="3">B7*D7</f>
        <v>127.2</v>
      </c>
    </row>
    <row r="8" spans="1:8" ht="18.75" customHeight="1" x14ac:dyDescent="0.2">
      <c r="B8" s="273">
        <v>63.6</v>
      </c>
      <c r="C8" s="553" t="s">
        <v>232</v>
      </c>
      <c r="D8" s="275">
        <v>2</v>
      </c>
      <c r="E8" s="276">
        <v>0.106</v>
      </c>
      <c r="F8" s="277">
        <f t="shared" si="0"/>
        <v>13.4832</v>
      </c>
      <c r="G8" s="275"/>
      <c r="H8" s="274">
        <f t="shared" si="1"/>
        <v>127.2</v>
      </c>
    </row>
    <row r="9" spans="1:8" ht="15.75" x14ac:dyDescent="0.2">
      <c r="B9" s="279" t="s">
        <v>12</v>
      </c>
      <c r="F9" s="280">
        <f>SUM(F5:F8)</f>
        <v>26.203200000000002</v>
      </c>
      <c r="H9" s="270">
        <f>SUM(H5:H8)</f>
        <v>508.8</v>
      </c>
    </row>
    <row r="10" spans="1:8" x14ac:dyDescent="0.2">
      <c r="F10" s="281">
        <v>1</v>
      </c>
    </row>
    <row r="11" spans="1:8" x14ac:dyDescent="0.2">
      <c r="B11" s="268" t="s">
        <v>13</v>
      </c>
      <c r="F11" s="281">
        <v>1</v>
      </c>
    </row>
    <row r="12" spans="1:8" x14ac:dyDescent="0.2">
      <c r="A12" s="266">
        <v>1</v>
      </c>
      <c r="B12" s="282" t="s">
        <v>50</v>
      </c>
      <c r="C12" s="283">
        <v>1</v>
      </c>
      <c r="D12" s="272">
        <v>2.5499999999999998</v>
      </c>
      <c r="E12" s="266">
        <v>1</v>
      </c>
      <c r="F12" s="272">
        <f>D12/15*E12</f>
        <v>0.16999999999999998</v>
      </c>
    </row>
    <row r="13" spans="1:8" x14ac:dyDescent="0.2">
      <c r="A13" s="266">
        <v>2</v>
      </c>
      <c r="B13" s="282" t="s">
        <v>51</v>
      </c>
      <c r="C13" s="283">
        <v>2</v>
      </c>
      <c r="D13" s="272">
        <v>2.5</v>
      </c>
      <c r="E13" s="266">
        <v>1</v>
      </c>
      <c r="F13" s="272">
        <f>D13/15*E13</f>
        <v>0.16666666666666666</v>
      </c>
    </row>
    <row r="14" spans="1:8" ht="30" x14ac:dyDescent="0.2">
      <c r="A14" s="266">
        <v>3</v>
      </c>
      <c r="B14" s="282" t="s">
        <v>52</v>
      </c>
      <c r="C14" s="283">
        <v>3</v>
      </c>
      <c r="D14" s="272">
        <v>14.5</v>
      </c>
      <c r="E14" s="266">
        <v>0</v>
      </c>
      <c r="F14" s="272">
        <f>D14/5*E14</f>
        <v>0</v>
      </c>
    </row>
    <row r="15" spans="1:8" x14ac:dyDescent="0.2">
      <c r="A15" s="266">
        <v>4</v>
      </c>
      <c r="B15" s="282" t="s">
        <v>53</v>
      </c>
      <c r="C15" s="283" t="s">
        <v>233</v>
      </c>
      <c r="D15" s="272">
        <v>5.2</v>
      </c>
      <c r="E15" s="266">
        <v>0</v>
      </c>
      <c r="F15" s="272">
        <f>D15/15*E15</f>
        <v>0</v>
      </c>
    </row>
    <row r="16" spans="1:8" x14ac:dyDescent="0.2">
      <c r="A16" s="266">
        <v>5</v>
      </c>
      <c r="B16" s="282"/>
      <c r="C16" s="283" t="s">
        <v>234</v>
      </c>
      <c r="D16" s="272">
        <v>11</v>
      </c>
      <c r="E16" s="266">
        <v>1</v>
      </c>
      <c r="F16" s="272">
        <f>D16/15*E16</f>
        <v>0.73333333333333328</v>
      </c>
    </row>
    <row r="17" spans="1:6" x14ac:dyDescent="0.2">
      <c r="A17" s="266">
        <v>6</v>
      </c>
      <c r="B17" s="282" t="s">
        <v>54</v>
      </c>
      <c r="C17" s="283" t="s">
        <v>235</v>
      </c>
      <c r="D17" s="272">
        <v>1.1100000000000001</v>
      </c>
      <c r="E17" s="266">
        <v>0</v>
      </c>
      <c r="F17" s="272">
        <f t="shared" ref="F17:F25" si="4">D17*E17</f>
        <v>0</v>
      </c>
    </row>
    <row r="18" spans="1:6" x14ac:dyDescent="0.2">
      <c r="B18" s="282"/>
      <c r="C18" s="283" t="s">
        <v>236</v>
      </c>
      <c r="D18" s="272">
        <v>0.55000000000000004</v>
      </c>
      <c r="E18" s="266">
        <v>0</v>
      </c>
      <c r="F18" s="272">
        <f t="shared" si="4"/>
        <v>0</v>
      </c>
    </row>
    <row r="19" spans="1:6" x14ac:dyDescent="0.2">
      <c r="A19" s="266">
        <v>7</v>
      </c>
      <c r="B19" s="282" t="s">
        <v>237</v>
      </c>
      <c r="C19" s="283"/>
      <c r="D19" s="272">
        <v>0.9</v>
      </c>
      <c r="E19" s="266">
        <v>0</v>
      </c>
      <c r="F19" s="272">
        <f t="shared" si="4"/>
        <v>0</v>
      </c>
    </row>
    <row r="20" spans="1:6" x14ac:dyDescent="0.2">
      <c r="A20" s="266">
        <v>8</v>
      </c>
      <c r="B20" s="284" t="s">
        <v>238</v>
      </c>
      <c r="C20" s="283" t="s">
        <v>239</v>
      </c>
      <c r="D20" s="272">
        <v>0.86</v>
      </c>
      <c r="E20" s="266">
        <v>4</v>
      </c>
      <c r="F20" s="272">
        <f t="shared" si="4"/>
        <v>3.44</v>
      </c>
    </row>
    <row r="21" spans="1:6" x14ac:dyDescent="0.2">
      <c r="B21" s="282"/>
      <c r="C21" s="283"/>
      <c r="D21" s="285">
        <v>0.98799999999999999</v>
      </c>
      <c r="E21" s="266">
        <v>0</v>
      </c>
      <c r="F21" s="272">
        <f t="shared" si="4"/>
        <v>0</v>
      </c>
    </row>
    <row r="22" spans="1:6" x14ac:dyDescent="0.2">
      <c r="A22" s="266">
        <v>9</v>
      </c>
      <c r="B22" s="284" t="s">
        <v>240</v>
      </c>
      <c r="C22" s="283">
        <v>13</v>
      </c>
      <c r="D22" s="272">
        <v>1.6</v>
      </c>
      <c r="E22" s="266">
        <v>4</v>
      </c>
      <c r="F22" s="272">
        <f t="shared" si="4"/>
        <v>6.4</v>
      </c>
    </row>
    <row r="23" spans="1:6" x14ac:dyDescent="0.2">
      <c r="A23" s="266">
        <v>10</v>
      </c>
      <c r="B23" s="282" t="s">
        <v>241</v>
      </c>
      <c r="C23" s="283" t="s">
        <v>242</v>
      </c>
      <c r="D23" s="272">
        <v>0.74</v>
      </c>
      <c r="E23" s="266">
        <f>SUM(E17:E18)</f>
        <v>0</v>
      </c>
      <c r="F23" s="272">
        <f t="shared" si="4"/>
        <v>0</v>
      </c>
    </row>
    <row r="24" spans="1:6" x14ac:dyDescent="0.2">
      <c r="A24" s="266">
        <v>11</v>
      </c>
      <c r="B24" s="282" t="s">
        <v>243</v>
      </c>
      <c r="C24" s="283">
        <v>14</v>
      </c>
      <c r="D24" s="285">
        <v>0.66500000000000004</v>
      </c>
      <c r="E24" s="266">
        <v>2</v>
      </c>
      <c r="F24" s="272">
        <f t="shared" si="4"/>
        <v>1.33</v>
      </c>
    </row>
    <row r="25" spans="1:6" x14ac:dyDescent="0.2">
      <c r="A25" s="266">
        <v>12</v>
      </c>
      <c r="B25" s="282" t="s">
        <v>244</v>
      </c>
      <c r="C25" s="283">
        <v>11</v>
      </c>
      <c r="D25" s="272">
        <v>2.75</v>
      </c>
      <c r="E25" s="266">
        <v>1</v>
      </c>
      <c r="F25" s="272">
        <f t="shared" si="4"/>
        <v>2.75</v>
      </c>
    </row>
    <row r="26" spans="1:6" x14ac:dyDescent="0.2">
      <c r="A26" s="266">
        <v>13</v>
      </c>
      <c r="B26" s="554" t="s">
        <v>491</v>
      </c>
      <c r="C26" s="283"/>
      <c r="D26" s="272">
        <v>2.6</v>
      </c>
      <c r="E26" s="270">
        <v>4</v>
      </c>
      <c r="F26" s="272">
        <f>D26*E26</f>
        <v>10.4</v>
      </c>
    </row>
    <row r="27" spans="1:6" x14ac:dyDescent="0.2">
      <c r="A27" s="266">
        <v>14</v>
      </c>
      <c r="B27" s="282" t="s">
        <v>245</v>
      </c>
      <c r="C27" s="283"/>
      <c r="D27" s="272"/>
      <c r="F27" s="272"/>
    </row>
    <row r="28" spans="1:6" x14ac:dyDescent="0.2">
      <c r="A28" s="266">
        <v>15</v>
      </c>
      <c r="B28" s="282" t="s">
        <v>246</v>
      </c>
      <c r="C28" s="283"/>
      <c r="D28" s="272">
        <v>1.65</v>
      </c>
      <c r="E28" s="266">
        <v>8</v>
      </c>
      <c r="F28" s="272">
        <f t="shared" ref="F28:F33" si="5">D28*E28</f>
        <v>13.2</v>
      </c>
    </row>
    <row r="29" spans="1:6" x14ac:dyDescent="0.2">
      <c r="A29" s="266">
        <v>16</v>
      </c>
      <c r="B29" s="282" t="s">
        <v>246</v>
      </c>
      <c r="C29" s="283"/>
      <c r="D29" s="272">
        <v>0.8</v>
      </c>
      <c r="E29" s="266">
        <v>0</v>
      </c>
      <c r="F29" s="272">
        <f t="shared" si="5"/>
        <v>0</v>
      </c>
    </row>
    <row r="30" spans="1:6" ht="16.5" customHeight="1" x14ac:dyDescent="0.2">
      <c r="A30" s="266">
        <v>17</v>
      </c>
      <c r="B30" s="284" t="s">
        <v>500</v>
      </c>
      <c r="C30" s="283"/>
      <c r="D30" s="272">
        <v>5.6</v>
      </c>
      <c r="E30" s="266">
        <v>0</v>
      </c>
      <c r="F30" s="272">
        <f t="shared" si="5"/>
        <v>0</v>
      </c>
    </row>
    <row r="31" spans="1:6" x14ac:dyDescent="0.2">
      <c r="A31" s="266">
        <v>18</v>
      </c>
      <c r="B31" s="282" t="s">
        <v>248</v>
      </c>
      <c r="C31" s="283">
        <v>17</v>
      </c>
      <c r="D31" s="272">
        <v>1.74</v>
      </c>
      <c r="E31" s="266">
        <v>2</v>
      </c>
      <c r="F31" s="272">
        <f t="shared" si="5"/>
        <v>3.48</v>
      </c>
    </row>
    <row r="32" spans="1:6" x14ac:dyDescent="0.2">
      <c r="A32" s="266">
        <v>19</v>
      </c>
      <c r="B32" s="282" t="s">
        <v>61</v>
      </c>
      <c r="C32" s="283"/>
      <c r="D32" s="272">
        <v>2</v>
      </c>
      <c r="E32" s="266">
        <v>2</v>
      </c>
      <c r="F32" s="272">
        <f t="shared" si="5"/>
        <v>4</v>
      </c>
    </row>
    <row r="33" spans="1:7" x14ac:dyDescent="0.2">
      <c r="A33" s="266">
        <v>20</v>
      </c>
      <c r="B33" s="282" t="s">
        <v>139</v>
      </c>
      <c r="C33" s="283"/>
      <c r="D33" s="272">
        <v>3</v>
      </c>
      <c r="E33" s="266">
        <v>0</v>
      </c>
      <c r="F33" s="272">
        <f t="shared" si="5"/>
        <v>0</v>
      </c>
    </row>
    <row r="34" spans="1:7" x14ac:dyDescent="0.2">
      <c r="A34" s="266">
        <v>21</v>
      </c>
      <c r="B34" s="282" t="s">
        <v>62</v>
      </c>
      <c r="C34" s="283" t="s">
        <v>257</v>
      </c>
      <c r="D34" s="272">
        <v>12</v>
      </c>
      <c r="E34" s="266">
        <v>1</v>
      </c>
      <c r="F34" s="272">
        <f>D34/15*E34</f>
        <v>0.8</v>
      </c>
    </row>
    <row r="35" spans="1:7" x14ac:dyDescent="0.2">
      <c r="A35" s="266">
        <v>22</v>
      </c>
      <c r="B35" s="282" t="s">
        <v>64</v>
      </c>
      <c r="C35" s="283">
        <v>21</v>
      </c>
      <c r="D35" s="272">
        <v>3</v>
      </c>
      <c r="E35" s="266">
        <v>1</v>
      </c>
      <c r="F35" s="272">
        <f>D35/15*E35</f>
        <v>0.2</v>
      </c>
    </row>
    <row r="36" spans="1:7" ht="15.75" thickBot="1" x14ac:dyDescent="0.25">
      <c r="A36" s="266">
        <v>23</v>
      </c>
      <c r="B36" s="286" t="s">
        <v>65</v>
      </c>
      <c r="C36" s="287">
        <v>22</v>
      </c>
      <c r="D36" s="288">
        <v>6.92</v>
      </c>
      <c r="E36" s="289">
        <v>1</v>
      </c>
      <c r="F36" s="288">
        <f>D36/15*E36</f>
        <v>0.46133333333333332</v>
      </c>
    </row>
    <row r="37" spans="1:7" ht="15.75" x14ac:dyDescent="0.2">
      <c r="B37" s="279" t="s">
        <v>28</v>
      </c>
      <c r="C37" s="283"/>
      <c r="D37" s="272"/>
      <c r="F37" s="280">
        <f>SUM(F12:F36)</f>
        <v>47.531333333333336</v>
      </c>
    </row>
    <row r="38" spans="1:7" ht="15.75" x14ac:dyDescent="0.2">
      <c r="B38" s="279" t="s">
        <v>29</v>
      </c>
      <c r="C38" s="283"/>
      <c r="D38" s="272"/>
      <c r="F38" s="290">
        <f>F9+F37</f>
        <v>73.734533333333331</v>
      </c>
    </row>
    <row r="39" spans="1:7" x14ac:dyDescent="0.2">
      <c r="B39" s="520" t="s">
        <v>66</v>
      </c>
      <c r="C39" s="292"/>
      <c r="D39" s="293"/>
      <c r="E39" s="278"/>
      <c r="F39" s="294">
        <f>2*3*10/45</f>
        <v>1.3333333333333333</v>
      </c>
      <c r="G39" s="295" t="s">
        <v>67</v>
      </c>
    </row>
    <row r="40" spans="1:7" x14ac:dyDescent="0.2">
      <c r="B40" s="296" t="s">
        <v>30</v>
      </c>
      <c r="C40" s="278"/>
      <c r="D40" s="278"/>
      <c r="E40" s="278"/>
      <c r="F40" s="272">
        <f>1+2+3.5+2+13+3</f>
        <v>24.5</v>
      </c>
      <c r="G40" s="266" t="s">
        <v>67</v>
      </c>
    </row>
    <row r="41" spans="1:7" x14ac:dyDescent="0.2">
      <c r="B41" s="520" t="s">
        <v>31</v>
      </c>
      <c r="C41" s="278"/>
      <c r="D41" s="278"/>
      <c r="E41" s="293"/>
      <c r="F41" s="294">
        <f>5*(480-10-F40)/105</f>
        <v>21.214285714285715</v>
      </c>
      <c r="G41" s="295" t="s">
        <v>67</v>
      </c>
    </row>
    <row r="42" spans="1:7" x14ac:dyDescent="0.2">
      <c r="C42" s="594" t="s">
        <v>32</v>
      </c>
      <c r="D42" s="298">
        <f>(480-10-F39-F40-F41)*60</f>
        <v>25377.142857142859</v>
      </c>
      <c r="E42" s="595" t="s">
        <v>33</v>
      </c>
      <c r="F42" s="597">
        <f>D42/F38</f>
        <v>344.16903057377266</v>
      </c>
      <c r="G42" s="596" t="s">
        <v>34</v>
      </c>
    </row>
    <row r="43" spans="1:7" x14ac:dyDescent="0.2">
      <c r="C43" s="594"/>
      <c r="D43" s="283" t="s">
        <v>35</v>
      </c>
      <c r="E43" s="595"/>
      <c r="F43" s="598"/>
      <c r="G43" s="596"/>
    </row>
  </sheetData>
  <autoFilter ref="E4:F43"/>
  <mergeCells count="5">
    <mergeCell ref="B3:G3"/>
    <mergeCell ref="C42:C43"/>
    <mergeCell ref="E42:E43"/>
    <mergeCell ref="F42:F43"/>
    <mergeCell ref="G42:G43"/>
  </mergeCells>
  <pageMargins left="0.62" right="0" top="0.39370078740157483" bottom="0" header="0" footer="0"/>
  <pageSetup paperSize="9" scale="96" orientation="portrait" horizontalDpi="4294967294" verticalDpi="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pane ySplit="3" topLeftCell="A4" activePane="bottomLeft" state="frozen"/>
      <selection activeCell="H2" sqref="H2"/>
      <selection pane="bottomLeft" activeCell="E20" sqref="E20"/>
    </sheetView>
  </sheetViews>
  <sheetFormatPr defaultRowHeight="12.75" x14ac:dyDescent="0.2"/>
  <cols>
    <col min="1" max="1" width="3.5703125" style="518" customWidth="1"/>
    <col min="2" max="2" width="41.85546875" style="518" customWidth="1"/>
    <col min="3" max="3" width="11.5703125" style="518" bestFit="1" customWidth="1"/>
    <col min="4" max="5" width="9.28515625" style="518" bestFit="1" customWidth="1"/>
    <col min="6" max="6" width="10.85546875" style="518" customWidth="1"/>
    <col min="7" max="7" width="9.140625" style="518"/>
    <col min="8" max="8" width="9.85546875" style="518" bestFit="1" customWidth="1"/>
    <col min="9" max="256" width="9.140625" style="518"/>
    <col min="257" max="257" width="3.5703125" style="518" customWidth="1"/>
    <col min="258" max="258" width="41.85546875" style="518" customWidth="1"/>
    <col min="259" max="259" width="11.5703125" style="518" bestFit="1" customWidth="1"/>
    <col min="260" max="261" width="9.28515625" style="518" bestFit="1" customWidth="1"/>
    <col min="262" max="262" width="10.85546875" style="518" customWidth="1"/>
    <col min="263" max="263" width="9.140625" style="518"/>
    <col min="264" max="264" width="9.85546875" style="518" bestFit="1" customWidth="1"/>
    <col min="265" max="512" width="9.140625" style="518"/>
    <col min="513" max="513" width="3.5703125" style="518" customWidth="1"/>
    <col min="514" max="514" width="41.85546875" style="518" customWidth="1"/>
    <col min="515" max="515" width="11.5703125" style="518" bestFit="1" customWidth="1"/>
    <col min="516" max="517" width="9.28515625" style="518" bestFit="1" customWidth="1"/>
    <col min="518" max="518" width="10.85546875" style="518" customWidth="1"/>
    <col min="519" max="519" width="9.140625" style="518"/>
    <col min="520" max="520" width="9.85546875" style="518" bestFit="1" customWidth="1"/>
    <col min="521" max="768" width="9.140625" style="518"/>
    <col min="769" max="769" width="3.5703125" style="518" customWidth="1"/>
    <col min="770" max="770" width="41.85546875" style="518" customWidth="1"/>
    <col min="771" max="771" width="11.5703125" style="518" bestFit="1" customWidth="1"/>
    <col min="772" max="773" width="9.28515625" style="518" bestFit="1" customWidth="1"/>
    <col min="774" max="774" width="10.85546875" style="518" customWidth="1"/>
    <col min="775" max="775" width="9.140625" style="518"/>
    <col min="776" max="776" width="9.85546875" style="518" bestFit="1" customWidth="1"/>
    <col min="777" max="1024" width="9.140625" style="518"/>
    <col min="1025" max="1025" width="3.5703125" style="518" customWidth="1"/>
    <col min="1026" max="1026" width="41.85546875" style="518" customWidth="1"/>
    <col min="1027" max="1027" width="11.5703125" style="518" bestFit="1" customWidth="1"/>
    <col min="1028" max="1029" width="9.28515625" style="518" bestFit="1" customWidth="1"/>
    <col min="1030" max="1030" width="10.85546875" style="518" customWidth="1"/>
    <col min="1031" max="1031" width="9.140625" style="518"/>
    <col min="1032" max="1032" width="9.85546875" style="518" bestFit="1" customWidth="1"/>
    <col min="1033" max="1280" width="9.140625" style="518"/>
    <col min="1281" max="1281" width="3.5703125" style="518" customWidth="1"/>
    <col min="1282" max="1282" width="41.85546875" style="518" customWidth="1"/>
    <col min="1283" max="1283" width="11.5703125" style="518" bestFit="1" customWidth="1"/>
    <col min="1284" max="1285" width="9.28515625" style="518" bestFit="1" customWidth="1"/>
    <col min="1286" max="1286" width="10.85546875" style="518" customWidth="1"/>
    <col min="1287" max="1287" width="9.140625" style="518"/>
    <col min="1288" max="1288" width="9.85546875" style="518" bestFit="1" customWidth="1"/>
    <col min="1289" max="1536" width="9.140625" style="518"/>
    <col min="1537" max="1537" width="3.5703125" style="518" customWidth="1"/>
    <col min="1538" max="1538" width="41.85546875" style="518" customWidth="1"/>
    <col min="1539" max="1539" width="11.5703125" style="518" bestFit="1" customWidth="1"/>
    <col min="1540" max="1541" width="9.28515625" style="518" bestFit="1" customWidth="1"/>
    <col min="1542" max="1542" width="10.85546875" style="518" customWidth="1"/>
    <col min="1543" max="1543" width="9.140625" style="518"/>
    <col min="1544" max="1544" width="9.85546875" style="518" bestFit="1" customWidth="1"/>
    <col min="1545" max="1792" width="9.140625" style="518"/>
    <col min="1793" max="1793" width="3.5703125" style="518" customWidth="1"/>
    <col min="1794" max="1794" width="41.85546875" style="518" customWidth="1"/>
    <col min="1795" max="1795" width="11.5703125" style="518" bestFit="1" customWidth="1"/>
    <col min="1796" max="1797" width="9.28515625" style="518" bestFit="1" customWidth="1"/>
    <col min="1798" max="1798" width="10.85546875" style="518" customWidth="1"/>
    <col min="1799" max="1799" width="9.140625" style="518"/>
    <col min="1800" max="1800" width="9.85546875" style="518" bestFit="1" customWidth="1"/>
    <col min="1801" max="2048" width="9.140625" style="518"/>
    <col min="2049" max="2049" width="3.5703125" style="518" customWidth="1"/>
    <col min="2050" max="2050" width="41.85546875" style="518" customWidth="1"/>
    <col min="2051" max="2051" width="11.5703125" style="518" bestFit="1" customWidth="1"/>
    <col min="2052" max="2053" width="9.28515625" style="518" bestFit="1" customWidth="1"/>
    <col min="2054" max="2054" width="10.85546875" style="518" customWidth="1"/>
    <col min="2055" max="2055" width="9.140625" style="518"/>
    <col min="2056" max="2056" width="9.85546875" style="518" bestFit="1" customWidth="1"/>
    <col min="2057" max="2304" width="9.140625" style="518"/>
    <col min="2305" max="2305" width="3.5703125" style="518" customWidth="1"/>
    <col min="2306" max="2306" width="41.85546875" style="518" customWidth="1"/>
    <col min="2307" max="2307" width="11.5703125" style="518" bestFit="1" customWidth="1"/>
    <col min="2308" max="2309" width="9.28515625" style="518" bestFit="1" customWidth="1"/>
    <col min="2310" max="2310" width="10.85546875" style="518" customWidth="1"/>
    <col min="2311" max="2311" width="9.140625" style="518"/>
    <col min="2312" max="2312" width="9.85546875" style="518" bestFit="1" customWidth="1"/>
    <col min="2313" max="2560" width="9.140625" style="518"/>
    <col min="2561" max="2561" width="3.5703125" style="518" customWidth="1"/>
    <col min="2562" max="2562" width="41.85546875" style="518" customWidth="1"/>
    <col min="2563" max="2563" width="11.5703125" style="518" bestFit="1" customWidth="1"/>
    <col min="2564" max="2565" width="9.28515625" style="518" bestFit="1" customWidth="1"/>
    <col min="2566" max="2566" width="10.85546875" style="518" customWidth="1"/>
    <col min="2567" max="2567" width="9.140625" style="518"/>
    <col min="2568" max="2568" width="9.85546875" style="518" bestFit="1" customWidth="1"/>
    <col min="2569" max="2816" width="9.140625" style="518"/>
    <col min="2817" max="2817" width="3.5703125" style="518" customWidth="1"/>
    <col min="2818" max="2818" width="41.85546875" style="518" customWidth="1"/>
    <col min="2819" max="2819" width="11.5703125" style="518" bestFit="1" customWidth="1"/>
    <col min="2820" max="2821" width="9.28515625" style="518" bestFit="1" customWidth="1"/>
    <col min="2822" max="2822" width="10.85546875" style="518" customWidth="1"/>
    <col min="2823" max="2823" width="9.140625" style="518"/>
    <col min="2824" max="2824" width="9.85546875" style="518" bestFit="1" customWidth="1"/>
    <col min="2825" max="3072" width="9.140625" style="518"/>
    <col min="3073" max="3073" width="3.5703125" style="518" customWidth="1"/>
    <col min="3074" max="3074" width="41.85546875" style="518" customWidth="1"/>
    <col min="3075" max="3075" width="11.5703125" style="518" bestFit="1" customWidth="1"/>
    <col min="3076" max="3077" width="9.28515625" style="518" bestFit="1" customWidth="1"/>
    <col min="3078" max="3078" width="10.85546875" style="518" customWidth="1"/>
    <col min="3079" max="3079" width="9.140625" style="518"/>
    <col min="3080" max="3080" width="9.85546875" style="518" bestFit="1" customWidth="1"/>
    <col min="3081" max="3328" width="9.140625" style="518"/>
    <col min="3329" max="3329" width="3.5703125" style="518" customWidth="1"/>
    <col min="3330" max="3330" width="41.85546875" style="518" customWidth="1"/>
    <col min="3331" max="3331" width="11.5703125" style="518" bestFit="1" customWidth="1"/>
    <col min="3332" max="3333" width="9.28515625" style="518" bestFit="1" customWidth="1"/>
    <col min="3334" max="3334" width="10.85546875" style="518" customWidth="1"/>
    <col min="3335" max="3335" width="9.140625" style="518"/>
    <col min="3336" max="3336" width="9.85546875" style="518" bestFit="1" customWidth="1"/>
    <col min="3337" max="3584" width="9.140625" style="518"/>
    <col min="3585" max="3585" width="3.5703125" style="518" customWidth="1"/>
    <col min="3586" max="3586" width="41.85546875" style="518" customWidth="1"/>
    <col min="3587" max="3587" width="11.5703125" style="518" bestFit="1" customWidth="1"/>
    <col min="3588" max="3589" width="9.28515625" style="518" bestFit="1" customWidth="1"/>
    <col min="3590" max="3590" width="10.85546875" style="518" customWidth="1"/>
    <col min="3591" max="3591" width="9.140625" style="518"/>
    <col min="3592" max="3592" width="9.85546875" style="518" bestFit="1" customWidth="1"/>
    <col min="3593" max="3840" width="9.140625" style="518"/>
    <col min="3841" max="3841" width="3.5703125" style="518" customWidth="1"/>
    <col min="3842" max="3842" width="41.85546875" style="518" customWidth="1"/>
    <col min="3843" max="3843" width="11.5703125" style="518" bestFit="1" customWidth="1"/>
    <col min="3844" max="3845" width="9.28515625" style="518" bestFit="1" customWidth="1"/>
    <col min="3846" max="3846" width="10.85546875" style="518" customWidth="1"/>
    <col min="3847" max="3847" width="9.140625" style="518"/>
    <col min="3848" max="3848" width="9.85546875" style="518" bestFit="1" customWidth="1"/>
    <col min="3849" max="4096" width="9.140625" style="518"/>
    <col min="4097" max="4097" width="3.5703125" style="518" customWidth="1"/>
    <col min="4098" max="4098" width="41.85546875" style="518" customWidth="1"/>
    <col min="4099" max="4099" width="11.5703125" style="518" bestFit="1" customWidth="1"/>
    <col min="4100" max="4101" width="9.28515625" style="518" bestFit="1" customWidth="1"/>
    <col min="4102" max="4102" width="10.85546875" style="518" customWidth="1"/>
    <col min="4103" max="4103" width="9.140625" style="518"/>
    <col min="4104" max="4104" width="9.85546875" style="518" bestFit="1" customWidth="1"/>
    <col min="4105" max="4352" width="9.140625" style="518"/>
    <col min="4353" max="4353" width="3.5703125" style="518" customWidth="1"/>
    <col min="4354" max="4354" width="41.85546875" style="518" customWidth="1"/>
    <col min="4355" max="4355" width="11.5703125" style="518" bestFit="1" customWidth="1"/>
    <col min="4356" max="4357" width="9.28515625" style="518" bestFit="1" customWidth="1"/>
    <col min="4358" max="4358" width="10.85546875" style="518" customWidth="1"/>
    <col min="4359" max="4359" width="9.140625" style="518"/>
    <col min="4360" max="4360" width="9.85546875" style="518" bestFit="1" customWidth="1"/>
    <col min="4361" max="4608" width="9.140625" style="518"/>
    <col min="4609" max="4609" width="3.5703125" style="518" customWidth="1"/>
    <col min="4610" max="4610" width="41.85546875" style="518" customWidth="1"/>
    <col min="4611" max="4611" width="11.5703125" style="518" bestFit="1" customWidth="1"/>
    <col min="4612" max="4613" width="9.28515625" style="518" bestFit="1" customWidth="1"/>
    <col min="4614" max="4614" width="10.85546875" style="518" customWidth="1"/>
    <col min="4615" max="4615" width="9.140625" style="518"/>
    <col min="4616" max="4616" width="9.85546875" style="518" bestFit="1" customWidth="1"/>
    <col min="4617" max="4864" width="9.140625" style="518"/>
    <col min="4865" max="4865" width="3.5703125" style="518" customWidth="1"/>
    <col min="4866" max="4866" width="41.85546875" style="518" customWidth="1"/>
    <col min="4867" max="4867" width="11.5703125" style="518" bestFit="1" customWidth="1"/>
    <col min="4868" max="4869" width="9.28515625" style="518" bestFit="1" customWidth="1"/>
    <col min="4870" max="4870" width="10.85546875" style="518" customWidth="1"/>
    <col min="4871" max="4871" width="9.140625" style="518"/>
    <col min="4872" max="4872" width="9.85546875" style="518" bestFit="1" customWidth="1"/>
    <col min="4873" max="5120" width="9.140625" style="518"/>
    <col min="5121" max="5121" width="3.5703125" style="518" customWidth="1"/>
    <col min="5122" max="5122" width="41.85546875" style="518" customWidth="1"/>
    <col min="5123" max="5123" width="11.5703125" style="518" bestFit="1" customWidth="1"/>
    <col min="5124" max="5125" width="9.28515625" style="518" bestFit="1" customWidth="1"/>
    <col min="5126" max="5126" width="10.85546875" style="518" customWidth="1"/>
    <col min="5127" max="5127" width="9.140625" style="518"/>
    <col min="5128" max="5128" width="9.85546875" style="518" bestFit="1" customWidth="1"/>
    <col min="5129" max="5376" width="9.140625" style="518"/>
    <col min="5377" max="5377" width="3.5703125" style="518" customWidth="1"/>
    <col min="5378" max="5378" width="41.85546875" style="518" customWidth="1"/>
    <col min="5379" max="5379" width="11.5703125" style="518" bestFit="1" customWidth="1"/>
    <col min="5380" max="5381" width="9.28515625" style="518" bestFit="1" customWidth="1"/>
    <col min="5382" max="5382" width="10.85546875" style="518" customWidth="1"/>
    <col min="5383" max="5383" width="9.140625" style="518"/>
    <col min="5384" max="5384" width="9.85546875" style="518" bestFit="1" customWidth="1"/>
    <col min="5385" max="5632" width="9.140625" style="518"/>
    <col min="5633" max="5633" width="3.5703125" style="518" customWidth="1"/>
    <col min="5634" max="5634" width="41.85546875" style="518" customWidth="1"/>
    <col min="5635" max="5635" width="11.5703125" style="518" bestFit="1" customWidth="1"/>
    <col min="5636" max="5637" width="9.28515625" style="518" bestFit="1" customWidth="1"/>
    <col min="5638" max="5638" width="10.85546875" style="518" customWidth="1"/>
    <col min="5639" max="5639" width="9.140625" style="518"/>
    <col min="5640" max="5640" width="9.85546875" style="518" bestFit="1" customWidth="1"/>
    <col min="5641" max="5888" width="9.140625" style="518"/>
    <col min="5889" max="5889" width="3.5703125" style="518" customWidth="1"/>
    <col min="5890" max="5890" width="41.85546875" style="518" customWidth="1"/>
    <col min="5891" max="5891" width="11.5703125" style="518" bestFit="1" customWidth="1"/>
    <col min="5892" max="5893" width="9.28515625" style="518" bestFit="1" customWidth="1"/>
    <col min="5894" max="5894" width="10.85546875" style="518" customWidth="1"/>
    <col min="5895" max="5895" width="9.140625" style="518"/>
    <col min="5896" max="5896" width="9.85546875" style="518" bestFit="1" customWidth="1"/>
    <col min="5897" max="6144" width="9.140625" style="518"/>
    <col min="6145" max="6145" width="3.5703125" style="518" customWidth="1"/>
    <col min="6146" max="6146" width="41.85546875" style="518" customWidth="1"/>
    <col min="6147" max="6147" width="11.5703125" style="518" bestFit="1" customWidth="1"/>
    <col min="6148" max="6149" width="9.28515625" style="518" bestFit="1" customWidth="1"/>
    <col min="6150" max="6150" width="10.85546875" style="518" customWidth="1"/>
    <col min="6151" max="6151" width="9.140625" style="518"/>
    <col min="6152" max="6152" width="9.85546875" style="518" bestFit="1" customWidth="1"/>
    <col min="6153" max="6400" width="9.140625" style="518"/>
    <col min="6401" max="6401" width="3.5703125" style="518" customWidth="1"/>
    <col min="6402" max="6402" width="41.85546875" style="518" customWidth="1"/>
    <col min="6403" max="6403" width="11.5703125" style="518" bestFit="1" customWidth="1"/>
    <col min="6404" max="6405" width="9.28515625" style="518" bestFit="1" customWidth="1"/>
    <col min="6406" max="6406" width="10.85546875" style="518" customWidth="1"/>
    <col min="6407" max="6407" width="9.140625" style="518"/>
    <col min="6408" max="6408" width="9.85546875" style="518" bestFit="1" customWidth="1"/>
    <col min="6409" max="6656" width="9.140625" style="518"/>
    <col min="6657" max="6657" width="3.5703125" style="518" customWidth="1"/>
    <col min="6658" max="6658" width="41.85546875" style="518" customWidth="1"/>
    <col min="6659" max="6659" width="11.5703125" style="518" bestFit="1" customWidth="1"/>
    <col min="6660" max="6661" width="9.28515625" style="518" bestFit="1" customWidth="1"/>
    <col min="6662" max="6662" width="10.85546875" style="518" customWidth="1"/>
    <col min="6663" max="6663" width="9.140625" style="518"/>
    <col min="6664" max="6664" width="9.85546875" style="518" bestFit="1" customWidth="1"/>
    <col min="6665" max="6912" width="9.140625" style="518"/>
    <col min="6913" max="6913" width="3.5703125" style="518" customWidth="1"/>
    <col min="6914" max="6914" width="41.85546875" style="518" customWidth="1"/>
    <col min="6915" max="6915" width="11.5703125" style="518" bestFit="1" customWidth="1"/>
    <col min="6916" max="6917" width="9.28515625" style="518" bestFit="1" customWidth="1"/>
    <col min="6918" max="6918" width="10.85546875" style="518" customWidth="1"/>
    <col min="6919" max="6919" width="9.140625" style="518"/>
    <col min="6920" max="6920" width="9.85546875" style="518" bestFit="1" customWidth="1"/>
    <col min="6921" max="7168" width="9.140625" style="518"/>
    <col min="7169" max="7169" width="3.5703125" style="518" customWidth="1"/>
    <col min="7170" max="7170" width="41.85546875" style="518" customWidth="1"/>
    <col min="7171" max="7171" width="11.5703125" style="518" bestFit="1" customWidth="1"/>
    <col min="7172" max="7173" width="9.28515625" style="518" bestFit="1" customWidth="1"/>
    <col min="7174" max="7174" width="10.85546875" style="518" customWidth="1"/>
    <col min="7175" max="7175" width="9.140625" style="518"/>
    <col min="7176" max="7176" width="9.85546875" style="518" bestFit="1" customWidth="1"/>
    <col min="7177" max="7424" width="9.140625" style="518"/>
    <col min="7425" max="7425" width="3.5703125" style="518" customWidth="1"/>
    <col min="7426" max="7426" width="41.85546875" style="518" customWidth="1"/>
    <col min="7427" max="7427" width="11.5703125" style="518" bestFit="1" customWidth="1"/>
    <col min="7428" max="7429" width="9.28515625" style="518" bestFit="1" customWidth="1"/>
    <col min="7430" max="7430" width="10.85546875" style="518" customWidth="1"/>
    <col min="7431" max="7431" width="9.140625" style="518"/>
    <col min="7432" max="7432" width="9.85546875" style="518" bestFit="1" customWidth="1"/>
    <col min="7433" max="7680" width="9.140625" style="518"/>
    <col min="7681" max="7681" width="3.5703125" style="518" customWidth="1"/>
    <col min="7682" max="7682" width="41.85546875" style="518" customWidth="1"/>
    <col min="7683" max="7683" width="11.5703125" style="518" bestFit="1" customWidth="1"/>
    <col min="7684" max="7685" width="9.28515625" style="518" bestFit="1" customWidth="1"/>
    <col min="7686" max="7686" width="10.85546875" style="518" customWidth="1"/>
    <col min="7687" max="7687" width="9.140625" style="518"/>
    <col min="7688" max="7688" width="9.85546875" style="518" bestFit="1" customWidth="1"/>
    <col min="7689" max="7936" width="9.140625" style="518"/>
    <col min="7937" max="7937" width="3.5703125" style="518" customWidth="1"/>
    <col min="7938" max="7938" width="41.85546875" style="518" customWidth="1"/>
    <col min="7939" max="7939" width="11.5703125" style="518" bestFit="1" customWidth="1"/>
    <col min="7940" max="7941" width="9.28515625" style="518" bestFit="1" customWidth="1"/>
    <col min="7942" max="7942" width="10.85546875" style="518" customWidth="1"/>
    <col min="7943" max="7943" width="9.140625" style="518"/>
    <col min="7944" max="7944" width="9.85546875" style="518" bestFit="1" customWidth="1"/>
    <col min="7945" max="8192" width="9.140625" style="518"/>
    <col min="8193" max="8193" width="3.5703125" style="518" customWidth="1"/>
    <col min="8194" max="8194" width="41.85546875" style="518" customWidth="1"/>
    <col min="8195" max="8195" width="11.5703125" style="518" bestFit="1" customWidth="1"/>
    <col min="8196" max="8197" width="9.28515625" style="518" bestFit="1" customWidth="1"/>
    <col min="8198" max="8198" width="10.85546875" style="518" customWidth="1"/>
    <col min="8199" max="8199" width="9.140625" style="518"/>
    <col min="8200" max="8200" width="9.85546875" style="518" bestFit="1" customWidth="1"/>
    <col min="8201" max="8448" width="9.140625" style="518"/>
    <col min="8449" max="8449" width="3.5703125" style="518" customWidth="1"/>
    <col min="8450" max="8450" width="41.85546875" style="518" customWidth="1"/>
    <col min="8451" max="8451" width="11.5703125" style="518" bestFit="1" customWidth="1"/>
    <col min="8452" max="8453" width="9.28515625" style="518" bestFit="1" customWidth="1"/>
    <col min="8454" max="8454" width="10.85546875" style="518" customWidth="1"/>
    <col min="8455" max="8455" width="9.140625" style="518"/>
    <col min="8456" max="8456" width="9.85546875" style="518" bestFit="1" customWidth="1"/>
    <col min="8457" max="8704" width="9.140625" style="518"/>
    <col min="8705" max="8705" width="3.5703125" style="518" customWidth="1"/>
    <col min="8706" max="8706" width="41.85546875" style="518" customWidth="1"/>
    <col min="8707" max="8707" width="11.5703125" style="518" bestFit="1" customWidth="1"/>
    <col min="8708" max="8709" width="9.28515625" style="518" bestFit="1" customWidth="1"/>
    <col min="8710" max="8710" width="10.85546875" style="518" customWidth="1"/>
    <col min="8711" max="8711" width="9.140625" style="518"/>
    <col min="8712" max="8712" width="9.85546875" style="518" bestFit="1" customWidth="1"/>
    <col min="8713" max="8960" width="9.140625" style="518"/>
    <col min="8961" max="8961" width="3.5703125" style="518" customWidth="1"/>
    <col min="8962" max="8962" width="41.85546875" style="518" customWidth="1"/>
    <col min="8963" max="8963" width="11.5703125" style="518" bestFit="1" customWidth="1"/>
    <col min="8964" max="8965" width="9.28515625" style="518" bestFit="1" customWidth="1"/>
    <col min="8966" max="8966" width="10.85546875" style="518" customWidth="1"/>
    <col min="8967" max="8967" width="9.140625" style="518"/>
    <col min="8968" max="8968" width="9.85546875" style="518" bestFit="1" customWidth="1"/>
    <col min="8969" max="9216" width="9.140625" style="518"/>
    <col min="9217" max="9217" width="3.5703125" style="518" customWidth="1"/>
    <col min="9218" max="9218" width="41.85546875" style="518" customWidth="1"/>
    <col min="9219" max="9219" width="11.5703125" style="518" bestFit="1" customWidth="1"/>
    <col min="9220" max="9221" width="9.28515625" style="518" bestFit="1" customWidth="1"/>
    <col min="9222" max="9222" width="10.85546875" style="518" customWidth="1"/>
    <col min="9223" max="9223" width="9.140625" style="518"/>
    <col min="9224" max="9224" width="9.85546875" style="518" bestFit="1" customWidth="1"/>
    <col min="9225" max="9472" width="9.140625" style="518"/>
    <col min="9473" max="9473" width="3.5703125" style="518" customWidth="1"/>
    <col min="9474" max="9474" width="41.85546875" style="518" customWidth="1"/>
    <col min="9475" max="9475" width="11.5703125" style="518" bestFit="1" customWidth="1"/>
    <col min="9476" max="9477" width="9.28515625" style="518" bestFit="1" customWidth="1"/>
    <col min="9478" max="9478" width="10.85546875" style="518" customWidth="1"/>
    <col min="9479" max="9479" width="9.140625" style="518"/>
    <col min="9480" max="9480" width="9.85546875" style="518" bestFit="1" customWidth="1"/>
    <col min="9481" max="9728" width="9.140625" style="518"/>
    <col min="9729" max="9729" width="3.5703125" style="518" customWidth="1"/>
    <col min="9730" max="9730" width="41.85546875" style="518" customWidth="1"/>
    <col min="9731" max="9731" width="11.5703125" style="518" bestFit="1" customWidth="1"/>
    <col min="9732" max="9733" width="9.28515625" style="518" bestFit="1" customWidth="1"/>
    <col min="9734" max="9734" width="10.85546875" style="518" customWidth="1"/>
    <col min="9735" max="9735" width="9.140625" style="518"/>
    <col min="9736" max="9736" width="9.85546875" style="518" bestFit="1" customWidth="1"/>
    <col min="9737" max="9984" width="9.140625" style="518"/>
    <col min="9985" max="9985" width="3.5703125" style="518" customWidth="1"/>
    <col min="9986" max="9986" width="41.85546875" style="518" customWidth="1"/>
    <col min="9987" max="9987" width="11.5703125" style="518" bestFit="1" customWidth="1"/>
    <col min="9988" max="9989" width="9.28515625" style="518" bestFit="1" customWidth="1"/>
    <col min="9990" max="9990" width="10.85546875" style="518" customWidth="1"/>
    <col min="9991" max="9991" width="9.140625" style="518"/>
    <col min="9992" max="9992" width="9.85546875" style="518" bestFit="1" customWidth="1"/>
    <col min="9993" max="10240" width="9.140625" style="518"/>
    <col min="10241" max="10241" width="3.5703125" style="518" customWidth="1"/>
    <col min="10242" max="10242" width="41.85546875" style="518" customWidth="1"/>
    <col min="10243" max="10243" width="11.5703125" style="518" bestFit="1" customWidth="1"/>
    <col min="10244" max="10245" width="9.28515625" style="518" bestFit="1" customWidth="1"/>
    <col min="10246" max="10246" width="10.85546875" style="518" customWidth="1"/>
    <col min="10247" max="10247" width="9.140625" style="518"/>
    <col min="10248" max="10248" width="9.85546875" style="518" bestFit="1" customWidth="1"/>
    <col min="10249" max="10496" width="9.140625" style="518"/>
    <col min="10497" max="10497" width="3.5703125" style="518" customWidth="1"/>
    <col min="10498" max="10498" width="41.85546875" style="518" customWidth="1"/>
    <col min="10499" max="10499" width="11.5703125" style="518" bestFit="1" customWidth="1"/>
    <col min="10500" max="10501" width="9.28515625" style="518" bestFit="1" customWidth="1"/>
    <col min="10502" max="10502" width="10.85546875" style="518" customWidth="1"/>
    <col min="10503" max="10503" width="9.140625" style="518"/>
    <col min="10504" max="10504" width="9.85546875" style="518" bestFit="1" customWidth="1"/>
    <col min="10505" max="10752" width="9.140625" style="518"/>
    <col min="10753" max="10753" width="3.5703125" style="518" customWidth="1"/>
    <col min="10754" max="10754" width="41.85546875" style="518" customWidth="1"/>
    <col min="10755" max="10755" width="11.5703125" style="518" bestFit="1" customWidth="1"/>
    <col min="10756" max="10757" width="9.28515625" style="518" bestFit="1" customWidth="1"/>
    <col min="10758" max="10758" width="10.85546875" style="518" customWidth="1"/>
    <col min="10759" max="10759" width="9.140625" style="518"/>
    <col min="10760" max="10760" width="9.85546875" style="518" bestFit="1" customWidth="1"/>
    <col min="10761" max="11008" width="9.140625" style="518"/>
    <col min="11009" max="11009" width="3.5703125" style="518" customWidth="1"/>
    <col min="11010" max="11010" width="41.85546875" style="518" customWidth="1"/>
    <col min="11011" max="11011" width="11.5703125" style="518" bestFit="1" customWidth="1"/>
    <col min="11012" max="11013" width="9.28515625" style="518" bestFit="1" customWidth="1"/>
    <col min="11014" max="11014" width="10.85546875" style="518" customWidth="1"/>
    <col min="11015" max="11015" width="9.140625" style="518"/>
    <col min="11016" max="11016" width="9.85546875" style="518" bestFit="1" customWidth="1"/>
    <col min="11017" max="11264" width="9.140625" style="518"/>
    <col min="11265" max="11265" width="3.5703125" style="518" customWidth="1"/>
    <col min="11266" max="11266" width="41.85546875" style="518" customWidth="1"/>
    <col min="11267" max="11267" width="11.5703125" style="518" bestFit="1" customWidth="1"/>
    <col min="11268" max="11269" width="9.28515625" style="518" bestFit="1" customWidth="1"/>
    <col min="11270" max="11270" width="10.85546875" style="518" customWidth="1"/>
    <col min="11271" max="11271" width="9.140625" style="518"/>
    <col min="11272" max="11272" width="9.85546875" style="518" bestFit="1" customWidth="1"/>
    <col min="11273" max="11520" width="9.140625" style="518"/>
    <col min="11521" max="11521" width="3.5703125" style="518" customWidth="1"/>
    <col min="11522" max="11522" width="41.85546875" style="518" customWidth="1"/>
    <col min="11523" max="11523" width="11.5703125" style="518" bestFit="1" customWidth="1"/>
    <col min="11524" max="11525" width="9.28515625" style="518" bestFit="1" customWidth="1"/>
    <col min="11526" max="11526" width="10.85546875" style="518" customWidth="1"/>
    <col min="11527" max="11527" width="9.140625" style="518"/>
    <col min="11528" max="11528" width="9.85546875" style="518" bestFit="1" customWidth="1"/>
    <col min="11529" max="11776" width="9.140625" style="518"/>
    <col min="11777" max="11777" width="3.5703125" style="518" customWidth="1"/>
    <col min="11778" max="11778" width="41.85546875" style="518" customWidth="1"/>
    <col min="11779" max="11779" width="11.5703125" style="518" bestFit="1" customWidth="1"/>
    <col min="11780" max="11781" width="9.28515625" style="518" bestFit="1" customWidth="1"/>
    <col min="11782" max="11782" width="10.85546875" style="518" customWidth="1"/>
    <col min="11783" max="11783" width="9.140625" style="518"/>
    <col min="11784" max="11784" width="9.85546875" style="518" bestFit="1" customWidth="1"/>
    <col min="11785" max="12032" width="9.140625" style="518"/>
    <col min="12033" max="12033" width="3.5703125" style="518" customWidth="1"/>
    <col min="12034" max="12034" width="41.85546875" style="518" customWidth="1"/>
    <col min="12035" max="12035" width="11.5703125" style="518" bestFit="1" customWidth="1"/>
    <col min="12036" max="12037" width="9.28515625" style="518" bestFit="1" customWidth="1"/>
    <col min="12038" max="12038" width="10.85546875" style="518" customWidth="1"/>
    <col min="12039" max="12039" width="9.140625" style="518"/>
    <col min="12040" max="12040" width="9.85546875" style="518" bestFit="1" customWidth="1"/>
    <col min="12041" max="12288" width="9.140625" style="518"/>
    <col min="12289" max="12289" width="3.5703125" style="518" customWidth="1"/>
    <col min="12290" max="12290" width="41.85546875" style="518" customWidth="1"/>
    <col min="12291" max="12291" width="11.5703125" style="518" bestFit="1" customWidth="1"/>
    <col min="12292" max="12293" width="9.28515625" style="518" bestFit="1" customWidth="1"/>
    <col min="12294" max="12294" width="10.85546875" style="518" customWidth="1"/>
    <col min="12295" max="12295" width="9.140625" style="518"/>
    <col min="12296" max="12296" width="9.85546875" style="518" bestFit="1" customWidth="1"/>
    <col min="12297" max="12544" width="9.140625" style="518"/>
    <col min="12545" max="12545" width="3.5703125" style="518" customWidth="1"/>
    <col min="12546" max="12546" width="41.85546875" style="518" customWidth="1"/>
    <col min="12547" max="12547" width="11.5703125" style="518" bestFit="1" customWidth="1"/>
    <col min="12548" max="12549" width="9.28515625" style="518" bestFit="1" customWidth="1"/>
    <col min="12550" max="12550" width="10.85546875" style="518" customWidth="1"/>
    <col min="12551" max="12551" width="9.140625" style="518"/>
    <col min="12552" max="12552" width="9.85546875" style="518" bestFit="1" customWidth="1"/>
    <col min="12553" max="12800" width="9.140625" style="518"/>
    <col min="12801" max="12801" width="3.5703125" style="518" customWidth="1"/>
    <col min="12802" max="12802" width="41.85546875" style="518" customWidth="1"/>
    <col min="12803" max="12803" width="11.5703125" style="518" bestFit="1" customWidth="1"/>
    <col min="12804" max="12805" width="9.28515625" style="518" bestFit="1" customWidth="1"/>
    <col min="12806" max="12806" width="10.85546875" style="518" customWidth="1"/>
    <col min="12807" max="12807" width="9.140625" style="518"/>
    <col min="12808" max="12808" width="9.85546875" style="518" bestFit="1" customWidth="1"/>
    <col min="12809" max="13056" width="9.140625" style="518"/>
    <col min="13057" max="13057" width="3.5703125" style="518" customWidth="1"/>
    <col min="13058" max="13058" width="41.85546875" style="518" customWidth="1"/>
    <col min="13059" max="13059" width="11.5703125" style="518" bestFit="1" customWidth="1"/>
    <col min="13060" max="13061" width="9.28515625" style="518" bestFit="1" customWidth="1"/>
    <col min="13062" max="13062" width="10.85546875" style="518" customWidth="1"/>
    <col min="13063" max="13063" width="9.140625" style="518"/>
    <col min="13064" max="13064" width="9.85546875" style="518" bestFit="1" customWidth="1"/>
    <col min="13065" max="13312" width="9.140625" style="518"/>
    <col min="13313" max="13313" width="3.5703125" style="518" customWidth="1"/>
    <col min="13314" max="13314" width="41.85546875" style="518" customWidth="1"/>
    <col min="13315" max="13315" width="11.5703125" style="518" bestFit="1" customWidth="1"/>
    <col min="13316" max="13317" width="9.28515625" style="518" bestFit="1" customWidth="1"/>
    <col min="13318" max="13318" width="10.85546875" style="518" customWidth="1"/>
    <col min="13319" max="13319" width="9.140625" style="518"/>
    <col min="13320" max="13320" width="9.85546875" style="518" bestFit="1" customWidth="1"/>
    <col min="13321" max="13568" width="9.140625" style="518"/>
    <col min="13569" max="13569" width="3.5703125" style="518" customWidth="1"/>
    <col min="13570" max="13570" width="41.85546875" style="518" customWidth="1"/>
    <col min="13571" max="13571" width="11.5703125" style="518" bestFit="1" customWidth="1"/>
    <col min="13572" max="13573" width="9.28515625" style="518" bestFit="1" customWidth="1"/>
    <col min="13574" max="13574" width="10.85546875" style="518" customWidth="1"/>
    <col min="13575" max="13575" width="9.140625" style="518"/>
    <col min="13576" max="13576" width="9.85546875" style="518" bestFit="1" customWidth="1"/>
    <col min="13577" max="13824" width="9.140625" style="518"/>
    <col min="13825" max="13825" width="3.5703125" style="518" customWidth="1"/>
    <col min="13826" max="13826" width="41.85546875" style="518" customWidth="1"/>
    <col min="13827" max="13827" width="11.5703125" style="518" bestFit="1" customWidth="1"/>
    <col min="13828" max="13829" width="9.28515625" style="518" bestFit="1" customWidth="1"/>
    <col min="13830" max="13830" width="10.85546875" style="518" customWidth="1"/>
    <col min="13831" max="13831" width="9.140625" style="518"/>
    <col min="13832" max="13832" width="9.85546875" style="518" bestFit="1" customWidth="1"/>
    <col min="13833" max="14080" width="9.140625" style="518"/>
    <col min="14081" max="14081" width="3.5703125" style="518" customWidth="1"/>
    <col min="14082" max="14082" width="41.85546875" style="518" customWidth="1"/>
    <col min="14083" max="14083" width="11.5703125" style="518" bestFit="1" customWidth="1"/>
    <col min="14084" max="14085" width="9.28515625" style="518" bestFit="1" customWidth="1"/>
    <col min="14086" max="14086" width="10.85546875" style="518" customWidth="1"/>
    <col min="14087" max="14087" width="9.140625" style="518"/>
    <col min="14088" max="14088" width="9.85546875" style="518" bestFit="1" customWidth="1"/>
    <col min="14089" max="14336" width="9.140625" style="518"/>
    <col min="14337" max="14337" width="3.5703125" style="518" customWidth="1"/>
    <col min="14338" max="14338" width="41.85546875" style="518" customWidth="1"/>
    <col min="14339" max="14339" width="11.5703125" style="518" bestFit="1" customWidth="1"/>
    <col min="14340" max="14341" width="9.28515625" style="518" bestFit="1" customWidth="1"/>
    <col min="14342" max="14342" width="10.85546875" style="518" customWidth="1"/>
    <col min="14343" max="14343" width="9.140625" style="518"/>
    <col min="14344" max="14344" width="9.85546875" style="518" bestFit="1" customWidth="1"/>
    <col min="14345" max="14592" width="9.140625" style="518"/>
    <col min="14593" max="14593" width="3.5703125" style="518" customWidth="1"/>
    <col min="14594" max="14594" width="41.85546875" style="518" customWidth="1"/>
    <col min="14595" max="14595" width="11.5703125" style="518" bestFit="1" customWidth="1"/>
    <col min="14596" max="14597" width="9.28515625" style="518" bestFit="1" customWidth="1"/>
    <col min="14598" max="14598" width="10.85546875" style="518" customWidth="1"/>
    <col min="14599" max="14599" width="9.140625" style="518"/>
    <col min="14600" max="14600" width="9.85546875" style="518" bestFit="1" customWidth="1"/>
    <col min="14601" max="14848" width="9.140625" style="518"/>
    <col min="14849" max="14849" width="3.5703125" style="518" customWidth="1"/>
    <col min="14850" max="14850" width="41.85546875" style="518" customWidth="1"/>
    <col min="14851" max="14851" width="11.5703125" style="518" bestFit="1" customWidth="1"/>
    <col min="14852" max="14853" width="9.28515625" style="518" bestFit="1" customWidth="1"/>
    <col min="14854" max="14854" width="10.85546875" style="518" customWidth="1"/>
    <col min="14855" max="14855" width="9.140625" style="518"/>
    <col min="14856" max="14856" width="9.85546875" style="518" bestFit="1" customWidth="1"/>
    <col min="14857" max="15104" width="9.140625" style="518"/>
    <col min="15105" max="15105" width="3.5703125" style="518" customWidth="1"/>
    <col min="15106" max="15106" width="41.85546875" style="518" customWidth="1"/>
    <col min="15107" max="15107" width="11.5703125" style="518" bestFit="1" customWidth="1"/>
    <col min="15108" max="15109" width="9.28515625" style="518" bestFit="1" customWidth="1"/>
    <col min="15110" max="15110" width="10.85546875" style="518" customWidth="1"/>
    <col min="15111" max="15111" width="9.140625" style="518"/>
    <col min="15112" max="15112" width="9.85546875" style="518" bestFit="1" customWidth="1"/>
    <col min="15113" max="15360" width="9.140625" style="518"/>
    <col min="15361" max="15361" width="3.5703125" style="518" customWidth="1"/>
    <col min="15362" max="15362" width="41.85546875" style="518" customWidth="1"/>
    <col min="15363" max="15363" width="11.5703125" style="518" bestFit="1" customWidth="1"/>
    <col min="15364" max="15365" width="9.28515625" style="518" bestFit="1" customWidth="1"/>
    <col min="15366" max="15366" width="10.85546875" style="518" customWidth="1"/>
    <col min="15367" max="15367" width="9.140625" style="518"/>
    <col min="15368" max="15368" width="9.85546875" style="518" bestFit="1" customWidth="1"/>
    <col min="15369" max="15616" width="9.140625" style="518"/>
    <col min="15617" max="15617" width="3.5703125" style="518" customWidth="1"/>
    <col min="15618" max="15618" width="41.85546875" style="518" customWidth="1"/>
    <col min="15619" max="15619" width="11.5703125" style="518" bestFit="1" customWidth="1"/>
    <col min="15620" max="15621" width="9.28515625" style="518" bestFit="1" customWidth="1"/>
    <col min="15622" max="15622" width="10.85546875" style="518" customWidth="1"/>
    <col min="15623" max="15623" width="9.140625" style="518"/>
    <col min="15624" max="15624" width="9.85546875" style="518" bestFit="1" customWidth="1"/>
    <col min="15625" max="15872" width="9.140625" style="518"/>
    <col min="15873" max="15873" width="3.5703125" style="518" customWidth="1"/>
    <col min="15874" max="15874" width="41.85546875" style="518" customWidth="1"/>
    <col min="15875" max="15875" width="11.5703125" style="518" bestFit="1" customWidth="1"/>
    <col min="15876" max="15877" width="9.28515625" style="518" bestFit="1" customWidth="1"/>
    <col min="15878" max="15878" width="10.85546875" style="518" customWidth="1"/>
    <col min="15879" max="15879" width="9.140625" style="518"/>
    <col min="15880" max="15880" width="9.85546875" style="518" bestFit="1" customWidth="1"/>
    <col min="15881" max="16128" width="9.140625" style="518"/>
    <col min="16129" max="16129" width="3.5703125" style="518" customWidth="1"/>
    <col min="16130" max="16130" width="41.85546875" style="518" customWidth="1"/>
    <col min="16131" max="16131" width="11.5703125" style="518" bestFit="1" customWidth="1"/>
    <col min="16132" max="16133" width="9.28515625" style="518" bestFit="1" customWidth="1"/>
    <col min="16134" max="16134" width="10.85546875" style="518" customWidth="1"/>
    <col min="16135" max="16135" width="9.140625" style="518"/>
    <col min="16136" max="16136" width="9.85546875" style="518" bestFit="1" customWidth="1"/>
    <col min="16137" max="16384" width="9.140625" style="518"/>
  </cols>
  <sheetData>
    <row r="1" spans="1:8" ht="17.25" x14ac:dyDescent="0.2">
      <c r="A1" s="266"/>
      <c r="B1" s="265"/>
      <c r="C1" s="266"/>
      <c r="D1" s="266"/>
      <c r="E1" s="266"/>
      <c r="F1" s="267"/>
      <c r="G1" s="266"/>
      <c r="H1" s="266"/>
    </row>
    <row r="2" spans="1:8" ht="15" x14ac:dyDescent="0.2">
      <c r="A2" s="266"/>
      <c r="B2" s="268"/>
      <c r="C2" s="266"/>
      <c r="D2" s="266"/>
      <c r="E2" s="266"/>
      <c r="F2" s="267"/>
      <c r="G2" s="266"/>
      <c r="H2" s="266"/>
    </row>
    <row r="3" spans="1:8" ht="18" x14ac:dyDescent="0.2">
      <c r="A3" s="266"/>
      <c r="B3" s="593" t="s">
        <v>540</v>
      </c>
      <c r="C3" s="593"/>
      <c r="D3" s="593"/>
      <c r="E3" s="593"/>
      <c r="F3" s="593"/>
      <c r="G3" s="266"/>
      <c r="H3" s="266"/>
    </row>
    <row r="4" spans="1:8" ht="15" x14ac:dyDescent="0.2">
      <c r="A4" s="266"/>
      <c r="B4" s="268" t="s">
        <v>541</v>
      </c>
      <c r="C4" s="266"/>
      <c r="D4" s="266"/>
      <c r="E4" s="266"/>
      <c r="F4" s="266"/>
      <c r="G4" s="266"/>
      <c r="H4" s="266"/>
    </row>
    <row r="5" spans="1:8" ht="15" x14ac:dyDescent="0.2">
      <c r="A5" s="266">
        <v>1</v>
      </c>
      <c r="B5" s="282" t="s">
        <v>50</v>
      </c>
      <c r="C5" s="283">
        <v>1</v>
      </c>
      <c r="D5" s="272">
        <v>4.3600000000000003</v>
      </c>
      <c r="E5" s="266">
        <v>1</v>
      </c>
      <c r="F5" s="272">
        <f>D5/10*E5</f>
        <v>0.43600000000000005</v>
      </c>
      <c r="G5" s="266"/>
      <c r="H5" s="266"/>
    </row>
    <row r="6" spans="1:8" ht="15" x14ac:dyDescent="0.2">
      <c r="A6" s="266">
        <v>2</v>
      </c>
      <c r="B6" s="282" t="s">
        <v>51</v>
      </c>
      <c r="C6" s="283">
        <v>2</v>
      </c>
      <c r="D6" s="272">
        <v>2.5</v>
      </c>
      <c r="E6" s="266">
        <v>1</v>
      </c>
      <c r="F6" s="272">
        <f>D6/10*E6</f>
        <v>0.25</v>
      </c>
      <c r="G6" s="266"/>
      <c r="H6" s="266"/>
    </row>
    <row r="7" spans="1:8" ht="30" x14ac:dyDescent="0.2">
      <c r="A7" s="266">
        <v>3</v>
      </c>
      <c r="B7" s="282" t="s">
        <v>52</v>
      </c>
      <c r="C7" s="283">
        <v>3</v>
      </c>
      <c r="D7" s="272">
        <v>14.5</v>
      </c>
      <c r="E7" s="266">
        <v>0</v>
      </c>
      <c r="F7" s="272">
        <f>D7/10*E7</f>
        <v>0</v>
      </c>
      <c r="G7" s="266"/>
      <c r="H7" s="266"/>
    </row>
    <row r="8" spans="1:8" ht="15" x14ac:dyDescent="0.2">
      <c r="A8" s="266">
        <v>4</v>
      </c>
      <c r="B8" s="282" t="s">
        <v>53</v>
      </c>
      <c r="C8" s="283" t="s">
        <v>233</v>
      </c>
      <c r="D8" s="272">
        <v>7.32</v>
      </c>
      <c r="E8" s="266">
        <v>0</v>
      </c>
      <c r="F8" s="272">
        <f>D8/10*E8</f>
        <v>0</v>
      </c>
      <c r="G8" s="266"/>
      <c r="H8" s="266"/>
    </row>
    <row r="9" spans="1:8" ht="15" x14ac:dyDescent="0.2">
      <c r="A9" s="266">
        <v>5</v>
      </c>
      <c r="B9" s="282"/>
      <c r="C9" s="283" t="s">
        <v>234</v>
      </c>
      <c r="D9" s="272">
        <v>11</v>
      </c>
      <c r="E9" s="266">
        <v>2</v>
      </c>
      <c r="F9" s="272">
        <f>D9/10*E9</f>
        <v>2.2000000000000002</v>
      </c>
      <c r="G9" s="266"/>
      <c r="H9" s="266"/>
    </row>
    <row r="10" spans="1:8" ht="15" x14ac:dyDescent="0.2">
      <c r="A10" s="266">
        <v>6</v>
      </c>
      <c r="B10" s="282" t="s">
        <v>54</v>
      </c>
      <c r="C10" s="283" t="s">
        <v>235</v>
      </c>
      <c r="D10" s="272">
        <v>1.1100000000000001</v>
      </c>
      <c r="E10" s="266">
        <v>2</v>
      </c>
      <c r="F10" s="272">
        <f t="shared" ref="F10:F15" si="0">D10*E10</f>
        <v>2.2200000000000002</v>
      </c>
      <c r="G10" s="266"/>
      <c r="H10" s="266"/>
    </row>
    <row r="11" spans="1:8" ht="15" x14ac:dyDescent="0.2">
      <c r="A11" s="266"/>
      <c r="B11" s="282"/>
      <c r="C11" s="283" t="s">
        <v>236</v>
      </c>
      <c r="D11" s="272">
        <v>0.55000000000000004</v>
      </c>
      <c r="E11" s="266">
        <v>0</v>
      </c>
      <c r="F11" s="272">
        <f t="shared" si="0"/>
        <v>0</v>
      </c>
      <c r="G11" s="266"/>
      <c r="H11" s="266"/>
    </row>
    <row r="12" spans="1:8" ht="15" x14ac:dyDescent="0.2">
      <c r="A12" s="266">
        <v>7</v>
      </c>
      <c r="B12" s="282" t="s">
        <v>484</v>
      </c>
      <c r="C12" s="283" t="s">
        <v>239</v>
      </c>
      <c r="D12" s="272">
        <v>0.86</v>
      </c>
      <c r="E12" s="266">
        <v>2</v>
      </c>
      <c r="F12" s="272">
        <f t="shared" si="0"/>
        <v>1.72</v>
      </c>
      <c r="G12" s="266"/>
      <c r="H12" s="266"/>
    </row>
    <row r="13" spans="1:8" ht="15" x14ac:dyDescent="0.2">
      <c r="A13" s="266">
        <v>8</v>
      </c>
      <c r="B13" s="282" t="s">
        <v>244</v>
      </c>
      <c r="C13" s="283">
        <v>11</v>
      </c>
      <c r="D13" s="272">
        <v>6.76</v>
      </c>
      <c r="E13" s="266">
        <v>1</v>
      </c>
      <c r="F13" s="272">
        <f t="shared" si="0"/>
        <v>6.76</v>
      </c>
      <c r="G13" s="266"/>
      <c r="H13" s="266"/>
    </row>
    <row r="14" spans="1:8" ht="15" x14ac:dyDescent="0.2">
      <c r="A14" s="266">
        <v>10</v>
      </c>
      <c r="B14" s="282" t="s">
        <v>542</v>
      </c>
      <c r="C14" s="283">
        <v>8</v>
      </c>
      <c r="D14" s="272">
        <v>1.94</v>
      </c>
      <c r="E14" s="266">
        <v>2</v>
      </c>
      <c r="F14" s="272">
        <f>D14*E14</f>
        <v>3.88</v>
      </c>
      <c r="G14" s="266"/>
      <c r="H14" s="266"/>
    </row>
    <row r="15" spans="1:8" ht="15" x14ac:dyDescent="0.2">
      <c r="A15" s="266">
        <v>9</v>
      </c>
      <c r="B15" s="282" t="s">
        <v>543</v>
      </c>
      <c r="C15" s="283">
        <v>10</v>
      </c>
      <c r="D15" s="272">
        <v>0.75700000000000001</v>
      </c>
      <c r="E15" s="266">
        <v>2</v>
      </c>
      <c r="F15" s="272">
        <f t="shared" si="0"/>
        <v>1.514</v>
      </c>
      <c r="G15" s="266"/>
      <c r="H15" s="266"/>
    </row>
    <row r="16" spans="1:8" ht="15" x14ac:dyDescent="0.2">
      <c r="A16" s="266">
        <v>9</v>
      </c>
      <c r="B16" s="282" t="s">
        <v>246</v>
      </c>
      <c r="C16" s="283">
        <v>15</v>
      </c>
      <c r="D16" s="272">
        <v>1.65</v>
      </c>
      <c r="E16" s="266">
        <v>4</v>
      </c>
      <c r="F16" s="272">
        <f>D16*E16</f>
        <v>6.6</v>
      </c>
      <c r="G16" s="266"/>
      <c r="H16" s="266"/>
    </row>
    <row r="17" spans="1:8" ht="15" x14ac:dyDescent="0.2">
      <c r="A17" s="266">
        <v>13</v>
      </c>
      <c r="B17" s="282" t="s">
        <v>137</v>
      </c>
      <c r="C17" s="283">
        <v>11</v>
      </c>
      <c r="D17" s="272">
        <v>1</v>
      </c>
      <c r="E17" s="266">
        <v>2</v>
      </c>
      <c r="F17" s="272">
        <f>D17*E17</f>
        <v>2</v>
      </c>
      <c r="G17" s="266"/>
      <c r="H17" s="266"/>
    </row>
    <row r="18" spans="1:8" ht="15" x14ac:dyDescent="0.2">
      <c r="A18" s="266">
        <v>14</v>
      </c>
      <c r="B18" s="282" t="s">
        <v>544</v>
      </c>
      <c r="C18" s="283">
        <v>12</v>
      </c>
      <c r="D18" s="272">
        <v>1.35</v>
      </c>
      <c r="E18" s="266">
        <v>2</v>
      </c>
      <c r="F18" s="272">
        <f>D18*E18</f>
        <v>2.7</v>
      </c>
      <c r="G18" s="266"/>
      <c r="H18" s="266"/>
    </row>
    <row r="19" spans="1:8" ht="15" x14ac:dyDescent="0.2">
      <c r="A19" s="266">
        <v>14</v>
      </c>
      <c r="B19" s="282" t="s">
        <v>61</v>
      </c>
      <c r="C19" s="283"/>
      <c r="D19" s="272">
        <v>2</v>
      </c>
      <c r="E19" s="266">
        <v>2</v>
      </c>
      <c r="F19" s="272">
        <f>D19*E19</f>
        <v>4</v>
      </c>
      <c r="G19" s="266"/>
      <c r="H19" s="266"/>
    </row>
    <row r="20" spans="1:8" ht="15" x14ac:dyDescent="0.2">
      <c r="A20" s="266">
        <v>15</v>
      </c>
      <c r="B20" s="282" t="s">
        <v>62</v>
      </c>
      <c r="C20" s="283"/>
      <c r="D20" s="272">
        <v>12</v>
      </c>
      <c r="E20" s="266">
        <v>1</v>
      </c>
      <c r="F20" s="272">
        <f>D20/10*E20</f>
        <v>1.2</v>
      </c>
      <c r="G20" s="266"/>
      <c r="H20" s="266"/>
    </row>
    <row r="21" spans="1:8" ht="15" x14ac:dyDescent="0.2">
      <c r="A21" s="266">
        <v>16</v>
      </c>
      <c r="B21" s="282" t="s">
        <v>64</v>
      </c>
      <c r="C21" s="283">
        <v>21</v>
      </c>
      <c r="D21" s="272">
        <v>3</v>
      </c>
      <c r="E21" s="266">
        <v>1</v>
      </c>
      <c r="F21" s="272">
        <f>D21/10*E21</f>
        <v>0.3</v>
      </c>
      <c r="G21" s="266"/>
      <c r="H21" s="266"/>
    </row>
    <row r="22" spans="1:8" ht="15.75" thickBot="1" x14ac:dyDescent="0.25">
      <c r="A22" s="289">
        <v>17</v>
      </c>
      <c r="B22" s="286" t="s">
        <v>65</v>
      </c>
      <c r="C22" s="287">
        <v>22</v>
      </c>
      <c r="D22" s="288">
        <v>6.92</v>
      </c>
      <c r="E22" s="289">
        <v>1</v>
      </c>
      <c r="F22" s="288">
        <f>D22/10*E22</f>
        <v>0.69199999999999995</v>
      </c>
      <c r="G22" s="266"/>
      <c r="H22" s="266"/>
    </row>
    <row r="23" spans="1:8" ht="15.75" x14ac:dyDescent="0.2">
      <c r="A23" s="266"/>
      <c r="B23" s="279" t="s">
        <v>29</v>
      </c>
      <c r="C23" s="283"/>
      <c r="D23" s="272"/>
      <c r="E23" s="266"/>
      <c r="F23" s="280">
        <f>SUM(F5:F22)</f>
        <v>36.472000000000001</v>
      </c>
      <c r="G23" s="266"/>
      <c r="H23" s="266"/>
    </row>
    <row r="24" spans="1:8" ht="15.75" x14ac:dyDescent="0.2">
      <c r="A24" s="266"/>
      <c r="C24" s="283"/>
      <c r="D24" s="272"/>
      <c r="E24" s="266"/>
      <c r="F24" s="290"/>
      <c r="G24" s="266"/>
      <c r="H24" s="266"/>
    </row>
    <row r="25" spans="1:8" ht="15" x14ac:dyDescent="0.2">
      <c r="A25" s="266"/>
      <c r="B25" s="520" t="s">
        <v>66</v>
      </c>
      <c r="C25" s="292"/>
      <c r="D25" s="293"/>
      <c r="E25" s="278"/>
      <c r="F25" s="294">
        <f>2*3*10/45</f>
        <v>1.3333333333333333</v>
      </c>
      <c r="G25" s="295" t="s">
        <v>67</v>
      </c>
      <c r="H25" s="266"/>
    </row>
    <row r="26" spans="1:8" ht="15" x14ac:dyDescent="0.2">
      <c r="A26" s="266"/>
      <c r="B26" s="296" t="s">
        <v>30</v>
      </c>
      <c r="C26" s="278"/>
      <c r="D26" s="278"/>
      <c r="E26" s="278"/>
      <c r="F26" s="272">
        <f>1+1+2</f>
        <v>4</v>
      </c>
      <c r="G26" s="266" t="s">
        <v>67</v>
      </c>
      <c r="H26" s="266"/>
    </row>
    <row r="27" spans="1:8" ht="15" x14ac:dyDescent="0.2">
      <c r="A27" s="266"/>
      <c r="B27" s="520" t="s">
        <v>31</v>
      </c>
      <c r="C27" s="278"/>
      <c r="D27" s="278"/>
      <c r="E27" s="293"/>
      <c r="F27" s="294">
        <f>5*(480-10-F26)/105</f>
        <v>22.19047619047619</v>
      </c>
      <c r="G27" s="295" t="s">
        <v>67</v>
      </c>
      <c r="H27" s="266"/>
    </row>
    <row r="28" spans="1:8" ht="15" x14ac:dyDescent="0.2">
      <c r="A28" s="266"/>
      <c r="B28" s="268"/>
      <c r="C28" s="594" t="s">
        <v>32</v>
      </c>
      <c r="D28" s="298">
        <f>(480-10-F25-F26-F27)*60</f>
        <v>26548.571428571428</v>
      </c>
      <c r="E28" s="595" t="s">
        <v>33</v>
      </c>
      <c r="F28" s="597">
        <f>D28/F23</f>
        <v>727.91652304703405</v>
      </c>
      <c r="G28" s="596" t="s">
        <v>34</v>
      </c>
      <c r="H28" s="266"/>
    </row>
    <row r="29" spans="1:8" ht="15" x14ac:dyDescent="0.2">
      <c r="A29" s="266"/>
      <c r="B29" s="268"/>
      <c r="C29" s="594"/>
      <c r="D29" s="283" t="s">
        <v>35</v>
      </c>
      <c r="E29" s="595"/>
      <c r="F29" s="598"/>
      <c r="G29" s="596"/>
      <c r="H29" s="266"/>
    </row>
  </sheetData>
  <mergeCells count="5">
    <mergeCell ref="B3:F3"/>
    <mergeCell ref="C28:C29"/>
    <mergeCell ref="E28:E29"/>
    <mergeCell ref="F28:F29"/>
    <mergeCell ref="G28:G29"/>
  </mergeCells>
  <pageMargins left="0.59055118110236227" right="0.19685039370078741" top="0.98425196850393704" bottom="0.98425196850393704" header="0.51181102362204722" footer="0.51181102362204722"/>
  <pageSetup paperSize="9" orientation="portrait" horizontalDpi="0" verticalDpi="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50"/>
  <sheetViews>
    <sheetView workbookViewId="0">
      <pane ySplit="4" topLeftCell="A29" activePane="bottomLeft" state="frozen"/>
      <selection activeCell="K30" sqref="K30"/>
      <selection pane="bottomLeft" activeCell="B3" sqref="B3:F3"/>
    </sheetView>
  </sheetViews>
  <sheetFormatPr defaultRowHeight="15" outlineLevelRow="2" x14ac:dyDescent="0.2"/>
  <cols>
    <col min="1" max="1" width="3.5703125" style="266" customWidth="1"/>
    <col min="2" max="2" width="43.42578125" style="268" customWidth="1"/>
    <col min="3" max="3" width="11.5703125" style="266" bestFit="1" customWidth="1"/>
    <col min="4" max="4" width="8.5703125" style="266" customWidth="1"/>
    <col min="5" max="5" width="9.85546875" style="266" customWidth="1"/>
    <col min="6" max="6" width="11.85546875" style="266" customWidth="1"/>
    <col min="7" max="7" width="9.140625" style="266"/>
    <col min="8" max="8" width="9.85546875" style="266" bestFit="1" customWidth="1"/>
    <col min="9" max="256" width="9.140625" style="266"/>
    <col min="257" max="257" width="3.5703125" style="266" customWidth="1"/>
    <col min="258" max="258" width="43.42578125" style="266" customWidth="1"/>
    <col min="259" max="259" width="11.5703125" style="266" bestFit="1" customWidth="1"/>
    <col min="260" max="260" width="8.5703125" style="266" customWidth="1"/>
    <col min="261" max="261" width="9.85546875" style="266" customWidth="1"/>
    <col min="262" max="262" width="11.85546875" style="266" customWidth="1"/>
    <col min="263" max="263" width="9.140625" style="266"/>
    <col min="264" max="264" width="9.85546875" style="266" bestFit="1" customWidth="1"/>
    <col min="265" max="512" width="9.140625" style="266"/>
    <col min="513" max="513" width="3.5703125" style="266" customWidth="1"/>
    <col min="514" max="514" width="43.42578125" style="266" customWidth="1"/>
    <col min="515" max="515" width="11.5703125" style="266" bestFit="1" customWidth="1"/>
    <col min="516" max="516" width="8.5703125" style="266" customWidth="1"/>
    <col min="517" max="517" width="9.85546875" style="266" customWidth="1"/>
    <col min="518" max="518" width="11.85546875" style="266" customWidth="1"/>
    <col min="519" max="519" width="9.140625" style="266"/>
    <col min="520" max="520" width="9.85546875" style="266" bestFit="1" customWidth="1"/>
    <col min="521" max="768" width="9.140625" style="266"/>
    <col min="769" max="769" width="3.5703125" style="266" customWidth="1"/>
    <col min="770" max="770" width="43.42578125" style="266" customWidth="1"/>
    <col min="771" max="771" width="11.5703125" style="266" bestFit="1" customWidth="1"/>
    <col min="772" max="772" width="8.5703125" style="266" customWidth="1"/>
    <col min="773" max="773" width="9.85546875" style="266" customWidth="1"/>
    <col min="774" max="774" width="11.85546875" style="266" customWidth="1"/>
    <col min="775" max="775" width="9.140625" style="266"/>
    <col min="776" max="776" width="9.85546875" style="266" bestFit="1" customWidth="1"/>
    <col min="777" max="1024" width="9.140625" style="266"/>
    <col min="1025" max="1025" width="3.5703125" style="266" customWidth="1"/>
    <col min="1026" max="1026" width="43.42578125" style="266" customWidth="1"/>
    <col min="1027" max="1027" width="11.5703125" style="266" bestFit="1" customWidth="1"/>
    <col min="1028" max="1028" width="8.5703125" style="266" customWidth="1"/>
    <col min="1029" max="1029" width="9.85546875" style="266" customWidth="1"/>
    <col min="1030" max="1030" width="11.85546875" style="266" customWidth="1"/>
    <col min="1031" max="1031" width="9.140625" style="266"/>
    <col min="1032" max="1032" width="9.85546875" style="266" bestFit="1" customWidth="1"/>
    <col min="1033" max="1280" width="9.140625" style="266"/>
    <col min="1281" max="1281" width="3.5703125" style="266" customWidth="1"/>
    <col min="1282" max="1282" width="43.42578125" style="266" customWidth="1"/>
    <col min="1283" max="1283" width="11.5703125" style="266" bestFit="1" customWidth="1"/>
    <col min="1284" max="1284" width="8.5703125" style="266" customWidth="1"/>
    <col min="1285" max="1285" width="9.85546875" style="266" customWidth="1"/>
    <col min="1286" max="1286" width="11.85546875" style="266" customWidth="1"/>
    <col min="1287" max="1287" width="9.140625" style="266"/>
    <col min="1288" max="1288" width="9.85546875" style="266" bestFit="1" customWidth="1"/>
    <col min="1289" max="1536" width="9.140625" style="266"/>
    <col min="1537" max="1537" width="3.5703125" style="266" customWidth="1"/>
    <col min="1538" max="1538" width="43.42578125" style="266" customWidth="1"/>
    <col min="1539" max="1539" width="11.5703125" style="266" bestFit="1" customWidth="1"/>
    <col min="1540" max="1540" width="8.5703125" style="266" customWidth="1"/>
    <col min="1541" max="1541" width="9.85546875" style="266" customWidth="1"/>
    <col min="1542" max="1542" width="11.85546875" style="266" customWidth="1"/>
    <col min="1543" max="1543" width="9.140625" style="266"/>
    <col min="1544" max="1544" width="9.85546875" style="266" bestFit="1" customWidth="1"/>
    <col min="1545" max="1792" width="9.140625" style="266"/>
    <col min="1793" max="1793" width="3.5703125" style="266" customWidth="1"/>
    <col min="1794" max="1794" width="43.42578125" style="266" customWidth="1"/>
    <col min="1795" max="1795" width="11.5703125" style="266" bestFit="1" customWidth="1"/>
    <col min="1796" max="1796" width="8.5703125" style="266" customWidth="1"/>
    <col min="1797" max="1797" width="9.85546875" style="266" customWidth="1"/>
    <col min="1798" max="1798" width="11.85546875" style="266" customWidth="1"/>
    <col min="1799" max="1799" width="9.140625" style="266"/>
    <col min="1800" max="1800" width="9.85546875" style="266" bestFit="1" customWidth="1"/>
    <col min="1801" max="2048" width="9.140625" style="266"/>
    <col min="2049" max="2049" width="3.5703125" style="266" customWidth="1"/>
    <col min="2050" max="2050" width="43.42578125" style="266" customWidth="1"/>
    <col min="2051" max="2051" width="11.5703125" style="266" bestFit="1" customWidth="1"/>
    <col min="2052" max="2052" width="8.5703125" style="266" customWidth="1"/>
    <col min="2053" max="2053" width="9.85546875" style="266" customWidth="1"/>
    <col min="2054" max="2054" width="11.85546875" style="266" customWidth="1"/>
    <col min="2055" max="2055" width="9.140625" style="266"/>
    <col min="2056" max="2056" width="9.85546875" style="266" bestFit="1" customWidth="1"/>
    <col min="2057" max="2304" width="9.140625" style="266"/>
    <col min="2305" max="2305" width="3.5703125" style="266" customWidth="1"/>
    <col min="2306" max="2306" width="43.42578125" style="266" customWidth="1"/>
    <col min="2307" max="2307" width="11.5703125" style="266" bestFit="1" customWidth="1"/>
    <col min="2308" max="2308" width="8.5703125" style="266" customWidth="1"/>
    <col min="2309" max="2309" width="9.85546875" style="266" customWidth="1"/>
    <col min="2310" max="2310" width="11.85546875" style="266" customWidth="1"/>
    <col min="2311" max="2311" width="9.140625" style="266"/>
    <col min="2312" max="2312" width="9.85546875" style="266" bestFit="1" customWidth="1"/>
    <col min="2313" max="2560" width="9.140625" style="266"/>
    <col min="2561" max="2561" width="3.5703125" style="266" customWidth="1"/>
    <col min="2562" max="2562" width="43.42578125" style="266" customWidth="1"/>
    <col min="2563" max="2563" width="11.5703125" style="266" bestFit="1" customWidth="1"/>
    <col min="2564" max="2564" width="8.5703125" style="266" customWidth="1"/>
    <col min="2565" max="2565" width="9.85546875" style="266" customWidth="1"/>
    <col min="2566" max="2566" width="11.85546875" style="266" customWidth="1"/>
    <col min="2567" max="2567" width="9.140625" style="266"/>
    <col min="2568" max="2568" width="9.85546875" style="266" bestFit="1" customWidth="1"/>
    <col min="2569" max="2816" width="9.140625" style="266"/>
    <col min="2817" max="2817" width="3.5703125" style="266" customWidth="1"/>
    <col min="2818" max="2818" width="43.42578125" style="266" customWidth="1"/>
    <col min="2819" max="2819" width="11.5703125" style="266" bestFit="1" customWidth="1"/>
    <col min="2820" max="2820" width="8.5703125" style="266" customWidth="1"/>
    <col min="2821" max="2821" width="9.85546875" style="266" customWidth="1"/>
    <col min="2822" max="2822" width="11.85546875" style="266" customWidth="1"/>
    <col min="2823" max="2823" width="9.140625" style="266"/>
    <col min="2824" max="2824" width="9.85546875" style="266" bestFit="1" customWidth="1"/>
    <col min="2825" max="3072" width="9.140625" style="266"/>
    <col min="3073" max="3073" width="3.5703125" style="266" customWidth="1"/>
    <col min="3074" max="3074" width="43.42578125" style="266" customWidth="1"/>
    <col min="3075" max="3075" width="11.5703125" style="266" bestFit="1" customWidth="1"/>
    <col min="3076" max="3076" width="8.5703125" style="266" customWidth="1"/>
    <col min="3077" max="3077" width="9.85546875" style="266" customWidth="1"/>
    <col min="3078" max="3078" width="11.85546875" style="266" customWidth="1"/>
    <col min="3079" max="3079" width="9.140625" style="266"/>
    <col min="3080" max="3080" width="9.85546875" style="266" bestFit="1" customWidth="1"/>
    <col min="3081" max="3328" width="9.140625" style="266"/>
    <col min="3329" max="3329" width="3.5703125" style="266" customWidth="1"/>
    <col min="3330" max="3330" width="43.42578125" style="266" customWidth="1"/>
    <col min="3331" max="3331" width="11.5703125" style="266" bestFit="1" customWidth="1"/>
    <col min="3332" max="3332" width="8.5703125" style="266" customWidth="1"/>
    <col min="3333" max="3333" width="9.85546875" style="266" customWidth="1"/>
    <col min="3334" max="3334" width="11.85546875" style="266" customWidth="1"/>
    <col min="3335" max="3335" width="9.140625" style="266"/>
    <col min="3336" max="3336" width="9.85546875" style="266" bestFit="1" customWidth="1"/>
    <col min="3337" max="3584" width="9.140625" style="266"/>
    <col min="3585" max="3585" width="3.5703125" style="266" customWidth="1"/>
    <col min="3586" max="3586" width="43.42578125" style="266" customWidth="1"/>
    <col min="3587" max="3587" width="11.5703125" style="266" bestFit="1" customWidth="1"/>
    <col min="3588" max="3588" width="8.5703125" style="266" customWidth="1"/>
    <col min="3589" max="3589" width="9.85546875" style="266" customWidth="1"/>
    <col min="3590" max="3590" width="11.85546875" style="266" customWidth="1"/>
    <col min="3591" max="3591" width="9.140625" style="266"/>
    <col min="3592" max="3592" width="9.85546875" style="266" bestFit="1" customWidth="1"/>
    <col min="3593" max="3840" width="9.140625" style="266"/>
    <col min="3841" max="3841" width="3.5703125" style="266" customWidth="1"/>
    <col min="3842" max="3842" width="43.42578125" style="266" customWidth="1"/>
    <col min="3843" max="3843" width="11.5703125" style="266" bestFit="1" customWidth="1"/>
    <col min="3844" max="3844" width="8.5703125" style="266" customWidth="1"/>
    <col min="3845" max="3845" width="9.85546875" style="266" customWidth="1"/>
    <col min="3846" max="3846" width="11.85546875" style="266" customWidth="1"/>
    <col min="3847" max="3847" width="9.140625" style="266"/>
    <col min="3848" max="3848" width="9.85546875" style="266" bestFit="1" customWidth="1"/>
    <col min="3849" max="4096" width="9.140625" style="266"/>
    <col min="4097" max="4097" width="3.5703125" style="266" customWidth="1"/>
    <col min="4098" max="4098" width="43.42578125" style="266" customWidth="1"/>
    <col min="4099" max="4099" width="11.5703125" style="266" bestFit="1" customWidth="1"/>
    <col min="4100" max="4100" width="8.5703125" style="266" customWidth="1"/>
    <col min="4101" max="4101" width="9.85546875" style="266" customWidth="1"/>
    <col min="4102" max="4102" width="11.85546875" style="266" customWidth="1"/>
    <col min="4103" max="4103" width="9.140625" style="266"/>
    <col min="4104" max="4104" width="9.85546875" style="266" bestFit="1" customWidth="1"/>
    <col min="4105" max="4352" width="9.140625" style="266"/>
    <col min="4353" max="4353" width="3.5703125" style="266" customWidth="1"/>
    <col min="4354" max="4354" width="43.42578125" style="266" customWidth="1"/>
    <col min="4355" max="4355" width="11.5703125" style="266" bestFit="1" customWidth="1"/>
    <col min="4356" max="4356" width="8.5703125" style="266" customWidth="1"/>
    <col min="4357" max="4357" width="9.85546875" style="266" customWidth="1"/>
    <col min="4358" max="4358" width="11.85546875" style="266" customWidth="1"/>
    <col min="4359" max="4359" width="9.140625" style="266"/>
    <col min="4360" max="4360" width="9.85546875" style="266" bestFit="1" customWidth="1"/>
    <col min="4361" max="4608" width="9.140625" style="266"/>
    <col min="4609" max="4609" width="3.5703125" style="266" customWidth="1"/>
    <col min="4610" max="4610" width="43.42578125" style="266" customWidth="1"/>
    <col min="4611" max="4611" width="11.5703125" style="266" bestFit="1" customWidth="1"/>
    <col min="4612" max="4612" width="8.5703125" style="266" customWidth="1"/>
    <col min="4613" max="4613" width="9.85546875" style="266" customWidth="1"/>
    <col min="4614" max="4614" width="11.85546875" style="266" customWidth="1"/>
    <col min="4615" max="4615" width="9.140625" style="266"/>
    <col min="4616" max="4616" width="9.85546875" style="266" bestFit="1" customWidth="1"/>
    <col min="4617" max="4864" width="9.140625" style="266"/>
    <col min="4865" max="4865" width="3.5703125" style="266" customWidth="1"/>
    <col min="4866" max="4866" width="43.42578125" style="266" customWidth="1"/>
    <col min="4867" max="4867" width="11.5703125" style="266" bestFit="1" customWidth="1"/>
    <col min="4868" max="4868" width="8.5703125" style="266" customWidth="1"/>
    <col min="4869" max="4869" width="9.85546875" style="266" customWidth="1"/>
    <col min="4870" max="4870" width="11.85546875" style="266" customWidth="1"/>
    <col min="4871" max="4871" width="9.140625" style="266"/>
    <col min="4872" max="4872" width="9.85546875" style="266" bestFit="1" customWidth="1"/>
    <col min="4873" max="5120" width="9.140625" style="266"/>
    <col min="5121" max="5121" width="3.5703125" style="266" customWidth="1"/>
    <col min="5122" max="5122" width="43.42578125" style="266" customWidth="1"/>
    <col min="5123" max="5123" width="11.5703125" style="266" bestFit="1" customWidth="1"/>
    <col min="5124" max="5124" width="8.5703125" style="266" customWidth="1"/>
    <col min="5125" max="5125" width="9.85546875" style="266" customWidth="1"/>
    <col min="5126" max="5126" width="11.85546875" style="266" customWidth="1"/>
    <col min="5127" max="5127" width="9.140625" style="266"/>
    <col min="5128" max="5128" width="9.85546875" style="266" bestFit="1" customWidth="1"/>
    <col min="5129" max="5376" width="9.140625" style="266"/>
    <col min="5377" max="5377" width="3.5703125" style="266" customWidth="1"/>
    <col min="5378" max="5378" width="43.42578125" style="266" customWidth="1"/>
    <col min="5379" max="5379" width="11.5703125" style="266" bestFit="1" customWidth="1"/>
    <col min="5380" max="5380" width="8.5703125" style="266" customWidth="1"/>
    <col min="5381" max="5381" width="9.85546875" style="266" customWidth="1"/>
    <col min="5382" max="5382" width="11.85546875" style="266" customWidth="1"/>
    <col min="5383" max="5383" width="9.140625" style="266"/>
    <col min="5384" max="5384" width="9.85546875" style="266" bestFit="1" customWidth="1"/>
    <col min="5385" max="5632" width="9.140625" style="266"/>
    <col min="5633" max="5633" width="3.5703125" style="266" customWidth="1"/>
    <col min="5634" max="5634" width="43.42578125" style="266" customWidth="1"/>
    <col min="5635" max="5635" width="11.5703125" style="266" bestFit="1" customWidth="1"/>
    <col min="5636" max="5636" width="8.5703125" style="266" customWidth="1"/>
    <col min="5637" max="5637" width="9.85546875" style="266" customWidth="1"/>
    <col min="5638" max="5638" width="11.85546875" style="266" customWidth="1"/>
    <col min="5639" max="5639" width="9.140625" style="266"/>
    <col min="5640" max="5640" width="9.85546875" style="266" bestFit="1" customWidth="1"/>
    <col min="5641" max="5888" width="9.140625" style="266"/>
    <col min="5889" max="5889" width="3.5703125" style="266" customWidth="1"/>
    <col min="5890" max="5890" width="43.42578125" style="266" customWidth="1"/>
    <col min="5891" max="5891" width="11.5703125" style="266" bestFit="1" customWidth="1"/>
    <col min="5892" max="5892" width="8.5703125" style="266" customWidth="1"/>
    <col min="5893" max="5893" width="9.85546875" style="266" customWidth="1"/>
    <col min="5894" max="5894" width="11.85546875" style="266" customWidth="1"/>
    <col min="5895" max="5895" width="9.140625" style="266"/>
    <col min="5896" max="5896" width="9.85546875" style="266" bestFit="1" customWidth="1"/>
    <col min="5897" max="6144" width="9.140625" style="266"/>
    <col min="6145" max="6145" width="3.5703125" style="266" customWidth="1"/>
    <col min="6146" max="6146" width="43.42578125" style="266" customWidth="1"/>
    <col min="6147" max="6147" width="11.5703125" style="266" bestFit="1" customWidth="1"/>
    <col min="6148" max="6148" width="8.5703125" style="266" customWidth="1"/>
    <col min="6149" max="6149" width="9.85546875" style="266" customWidth="1"/>
    <col min="6150" max="6150" width="11.85546875" style="266" customWidth="1"/>
    <col min="6151" max="6151" width="9.140625" style="266"/>
    <col min="6152" max="6152" width="9.85546875" style="266" bestFit="1" customWidth="1"/>
    <col min="6153" max="6400" width="9.140625" style="266"/>
    <col min="6401" max="6401" width="3.5703125" style="266" customWidth="1"/>
    <col min="6402" max="6402" width="43.42578125" style="266" customWidth="1"/>
    <col min="6403" max="6403" width="11.5703125" style="266" bestFit="1" customWidth="1"/>
    <col min="6404" max="6404" width="8.5703125" style="266" customWidth="1"/>
    <col min="6405" max="6405" width="9.85546875" style="266" customWidth="1"/>
    <col min="6406" max="6406" width="11.85546875" style="266" customWidth="1"/>
    <col min="6407" max="6407" width="9.140625" style="266"/>
    <col min="6408" max="6408" width="9.85546875" style="266" bestFit="1" customWidth="1"/>
    <col min="6409" max="6656" width="9.140625" style="266"/>
    <col min="6657" max="6657" width="3.5703125" style="266" customWidth="1"/>
    <col min="6658" max="6658" width="43.42578125" style="266" customWidth="1"/>
    <col min="6659" max="6659" width="11.5703125" style="266" bestFit="1" customWidth="1"/>
    <col min="6660" max="6660" width="8.5703125" style="266" customWidth="1"/>
    <col min="6661" max="6661" width="9.85546875" style="266" customWidth="1"/>
    <col min="6662" max="6662" width="11.85546875" style="266" customWidth="1"/>
    <col min="6663" max="6663" width="9.140625" style="266"/>
    <col min="6664" max="6664" width="9.85546875" style="266" bestFit="1" customWidth="1"/>
    <col min="6665" max="6912" width="9.140625" style="266"/>
    <col min="6913" max="6913" width="3.5703125" style="266" customWidth="1"/>
    <col min="6914" max="6914" width="43.42578125" style="266" customWidth="1"/>
    <col min="6915" max="6915" width="11.5703125" style="266" bestFit="1" customWidth="1"/>
    <col min="6916" max="6916" width="8.5703125" style="266" customWidth="1"/>
    <col min="6917" max="6917" width="9.85546875" style="266" customWidth="1"/>
    <col min="6918" max="6918" width="11.85546875" style="266" customWidth="1"/>
    <col min="6919" max="6919" width="9.140625" style="266"/>
    <col min="6920" max="6920" width="9.85546875" style="266" bestFit="1" customWidth="1"/>
    <col min="6921" max="7168" width="9.140625" style="266"/>
    <col min="7169" max="7169" width="3.5703125" style="266" customWidth="1"/>
    <col min="7170" max="7170" width="43.42578125" style="266" customWidth="1"/>
    <col min="7171" max="7171" width="11.5703125" style="266" bestFit="1" customWidth="1"/>
    <col min="7172" max="7172" width="8.5703125" style="266" customWidth="1"/>
    <col min="7173" max="7173" width="9.85546875" style="266" customWidth="1"/>
    <col min="7174" max="7174" width="11.85546875" style="266" customWidth="1"/>
    <col min="7175" max="7175" width="9.140625" style="266"/>
    <col min="7176" max="7176" width="9.85546875" style="266" bestFit="1" customWidth="1"/>
    <col min="7177" max="7424" width="9.140625" style="266"/>
    <col min="7425" max="7425" width="3.5703125" style="266" customWidth="1"/>
    <col min="7426" max="7426" width="43.42578125" style="266" customWidth="1"/>
    <col min="7427" max="7427" width="11.5703125" style="266" bestFit="1" customWidth="1"/>
    <col min="7428" max="7428" width="8.5703125" style="266" customWidth="1"/>
    <col min="7429" max="7429" width="9.85546875" style="266" customWidth="1"/>
    <col min="7430" max="7430" width="11.85546875" style="266" customWidth="1"/>
    <col min="7431" max="7431" width="9.140625" style="266"/>
    <col min="7432" max="7432" width="9.85546875" style="266" bestFit="1" customWidth="1"/>
    <col min="7433" max="7680" width="9.140625" style="266"/>
    <col min="7681" max="7681" width="3.5703125" style="266" customWidth="1"/>
    <col min="7682" max="7682" width="43.42578125" style="266" customWidth="1"/>
    <col min="7683" max="7683" width="11.5703125" style="266" bestFit="1" customWidth="1"/>
    <col min="7684" max="7684" width="8.5703125" style="266" customWidth="1"/>
    <col min="7685" max="7685" width="9.85546875" style="266" customWidth="1"/>
    <col min="7686" max="7686" width="11.85546875" style="266" customWidth="1"/>
    <col min="7687" max="7687" width="9.140625" style="266"/>
    <col min="7688" max="7688" width="9.85546875" style="266" bestFit="1" customWidth="1"/>
    <col min="7689" max="7936" width="9.140625" style="266"/>
    <col min="7937" max="7937" width="3.5703125" style="266" customWidth="1"/>
    <col min="7938" max="7938" width="43.42578125" style="266" customWidth="1"/>
    <col min="7939" max="7939" width="11.5703125" style="266" bestFit="1" customWidth="1"/>
    <col min="7940" max="7940" width="8.5703125" style="266" customWidth="1"/>
    <col min="7941" max="7941" width="9.85546875" style="266" customWidth="1"/>
    <col min="7942" max="7942" width="11.85546875" style="266" customWidth="1"/>
    <col min="7943" max="7943" width="9.140625" style="266"/>
    <col min="7944" max="7944" width="9.85546875" style="266" bestFit="1" customWidth="1"/>
    <col min="7945" max="8192" width="9.140625" style="266"/>
    <col min="8193" max="8193" width="3.5703125" style="266" customWidth="1"/>
    <col min="8194" max="8194" width="43.42578125" style="266" customWidth="1"/>
    <col min="8195" max="8195" width="11.5703125" style="266" bestFit="1" customWidth="1"/>
    <col min="8196" max="8196" width="8.5703125" style="266" customWidth="1"/>
    <col min="8197" max="8197" width="9.85546875" style="266" customWidth="1"/>
    <col min="8198" max="8198" width="11.85546875" style="266" customWidth="1"/>
    <col min="8199" max="8199" width="9.140625" style="266"/>
    <col min="8200" max="8200" width="9.85546875" style="266" bestFit="1" customWidth="1"/>
    <col min="8201" max="8448" width="9.140625" style="266"/>
    <col min="8449" max="8449" width="3.5703125" style="266" customWidth="1"/>
    <col min="8450" max="8450" width="43.42578125" style="266" customWidth="1"/>
    <col min="8451" max="8451" width="11.5703125" style="266" bestFit="1" customWidth="1"/>
    <col min="8452" max="8452" width="8.5703125" style="266" customWidth="1"/>
    <col min="8453" max="8453" width="9.85546875" style="266" customWidth="1"/>
    <col min="8454" max="8454" width="11.85546875" style="266" customWidth="1"/>
    <col min="8455" max="8455" width="9.140625" style="266"/>
    <col min="8456" max="8456" width="9.85546875" style="266" bestFit="1" customWidth="1"/>
    <col min="8457" max="8704" width="9.140625" style="266"/>
    <col min="8705" max="8705" width="3.5703125" style="266" customWidth="1"/>
    <col min="8706" max="8706" width="43.42578125" style="266" customWidth="1"/>
    <col min="8707" max="8707" width="11.5703125" style="266" bestFit="1" customWidth="1"/>
    <col min="8708" max="8708" width="8.5703125" style="266" customWidth="1"/>
    <col min="8709" max="8709" width="9.85546875" style="266" customWidth="1"/>
    <col min="8710" max="8710" width="11.85546875" style="266" customWidth="1"/>
    <col min="8711" max="8711" width="9.140625" style="266"/>
    <col min="8712" max="8712" width="9.85546875" style="266" bestFit="1" customWidth="1"/>
    <col min="8713" max="8960" width="9.140625" style="266"/>
    <col min="8961" max="8961" width="3.5703125" style="266" customWidth="1"/>
    <col min="8962" max="8962" width="43.42578125" style="266" customWidth="1"/>
    <col min="8963" max="8963" width="11.5703125" style="266" bestFit="1" customWidth="1"/>
    <col min="8964" max="8964" width="8.5703125" style="266" customWidth="1"/>
    <col min="8965" max="8965" width="9.85546875" style="266" customWidth="1"/>
    <col min="8966" max="8966" width="11.85546875" style="266" customWidth="1"/>
    <col min="8967" max="8967" width="9.140625" style="266"/>
    <col min="8968" max="8968" width="9.85546875" style="266" bestFit="1" customWidth="1"/>
    <col min="8969" max="9216" width="9.140625" style="266"/>
    <col min="9217" max="9217" width="3.5703125" style="266" customWidth="1"/>
    <col min="9218" max="9218" width="43.42578125" style="266" customWidth="1"/>
    <col min="9219" max="9219" width="11.5703125" style="266" bestFit="1" customWidth="1"/>
    <col min="9220" max="9220" width="8.5703125" style="266" customWidth="1"/>
    <col min="9221" max="9221" width="9.85546875" style="266" customWidth="1"/>
    <col min="9222" max="9222" width="11.85546875" style="266" customWidth="1"/>
    <col min="9223" max="9223" width="9.140625" style="266"/>
    <col min="9224" max="9224" width="9.85546875" style="266" bestFit="1" customWidth="1"/>
    <col min="9225" max="9472" width="9.140625" style="266"/>
    <col min="9473" max="9473" width="3.5703125" style="266" customWidth="1"/>
    <col min="9474" max="9474" width="43.42578125" style="266" customWidth="1"/>
    <col min="9475" max="9475" width="11.5703125" style="266" bestFit="1" customWidth="1"/>
    <col min="9476" max="9476" width="8.5703125" style="266" customWidth="1"/>
    <col min="9477" max="9477" width="9.85546875" style="266" customWidth="1"/>
    <col min="9478" max="9478" width="11.85546875" style="266" customWidth="1"/>
    <col min="9479" max="9479" width="9.140625" style="266"/>
    <col min="9480" max="9480" width="9.85546875" style="266" bestFit="1" customWidth="1"/>
    <col min="9481" max="9728" width="9.140625" style="266"/>
    <col min="9729" max="9729" width="3.5703125" style="266" customWidth="1"/>
    <col min="9730" max="9730" width="43.42578125" style="266" customWidth="1"/>
    <col min="9731" max="9731" width="11.5703125" style="266" bestFit="1" customWidth="1"/>
    <col min="9732" max="9732" width="8.5703125" style="266" customWidth="1"/>
    <col min="9733" max="9733" width="9.85546875" style="266" customWidth="1"/>
    <col min="9734" max="9734" width="11.85546875" style="266" customWidth="1"/>
    <col min="9735" max="9735" width="9.140625" style="266"/>
    <col min="9736" max="9736" width="9.85546875" style="266" bestFit="1" customWidth="1"/>
    <col min="9737" max="9984" width="9.140625" style="266"/>
    <col min="9985" max="9985" width="3.5703125" style="266" customWidth="1"/>
    <col min="9986" max="9986" width="43.42578125" style="266" customWidth="1"/>
    <col min="9987" max="9987" width="11.5703125" style="266" bestFit="1" customWidth="1"/>
    <col min="9988" max="9988" width="8.5703125" style="266" customWidth="1"/>
    <col min="9989" max="9989" width="9.85546875" style="266" customWidth="1"/>
    <col min="9990" max="9990" width="11.85546875" style="266" customWidth="1"/>
    <col min="9991" max="9991" width="9.140625" style="266"/>
    <col min="9992" max="9992" width="9.85546875" style="266" bestFit="1" customWidth="1"/>
    <col min="9993" max="10240" width="9.140625" style="266"/>
    <col min="10241" max="10241" width="3.5703125" style="266" customWidth="1"/>
    <col min="10242" max="10242" width="43.42578125" style="266" customWidth="1"/>
    <col min="10243" max="10243" width="11.5703125" style="266" bestFit="1" customWidth="1"/>
    <col min="10244" max="10244" width="8.5703125" style="266" customWidth="1"/>
    <col min="10245" max="10245" width="9.85546875" style="266" customWidth="1"/>
    <col min="10246" max="10246" width="11.85546875" style="266" customWidth="1"/>
    <col min="10247" max="10247" width="9.140625" style="266"/>
    <col min="10248" max="10248" width="9.85546875" style="266" bestFit="1" customWidth="1"/>
    <col min="10249" max="10496" width="9.140625" style="266"/>
    <col min="10497" max="10497" width="3.5703125" style="266" customWidth="1"/>
    <col min="10498" max="10498" width="43.42578125" style="266" customWidth="1"/>
    <col min="10499" max="10499" width="11.5703125" style="266" bestFit="1" customWidth="1"/>
    <col min="10500" max="10500" width="8.5703125" style="266" customWidth="1"/>
    <col min="10501" max="10501" width="9.85546875" style="266" customWidth="1"/>
    <col min="10502" max="10502" width="11.85546875" style="266" customWidth="1"/>
    <col min="10503" max="10503" width="9.140625" style="266"/>
    <col min="10504" max="10504" width="9.85546875" style="266" bestFit="1" customWidth="1"/>
    <col min="10505" max="10752" width="9.140625" style="266"/>
    <col min="10753" max="10753" width="3.5703125" style="266" customWidth="1"/>
    <col min="10754" max="10754" width="43.42578125" style="266" customWidth="1"/>
    <col min="10755" max="10755" width="11.5703125" style="266" bestFit="1" customWidth="1"/>
    <col min="10756" max="10756" width="8.5703125" style="266" customWidth="1"/>
    <col min="10757" max="10757" width="9.85546875" style="266" customWidth="1"/>
    <col min="10758" max="10758" width="11.85546875" style="266" customWidth="1"/>
    <col min="10759" max="10759" width="9.140625" style="266"/>
    <col min="10760" max="10760" width="9.85546875" style="266" bestFit="1" customWidth="1"/>
    <col min="10761" max="11008" width="9.140625" style="266"/>
    <col min="11009" max="11009" width="3.5703125" style="266" customWidth="1"/>
    <col min="11010" max="11010" width="43.42578125" style="266" customWidth="1"/>
    <col min="11011" max="11011" width="11.5703125" style="266" bestFit="1" customWidth="1"/>
    <col min="11012" max="11012" width="8.5703125" style="266" customWidth="1"/>
    <col min="11013" max="11013" width="9.85546875" style="266" customWidth="1"/>
    <col min="11014" max="11014" width="11.85546875" style="266" customWidth="1"/>
    <col min="11015" max="11015" width="9.140625" style="266"/>
    <col min="11016" max="11016" width="9.85546875" style="266" bestFit="1" customWidth="1"/>
    <col min="11017" max="11264" width="9.140625" style="266"/>
    <col min="11265" max="11265" width="3.5703125" style="266" customWidth="1"/>
    <col min="11266" max="11266" width="43.42578125" style="266" customWidth="1"/>
    <col min="11267" max="11267" width="11.5703125" style="266" bestFit="1" customWidth="1"/>
    <col min="11268" max="11268" width="8.5703125" style="266" customWidth="1"/>
    <col min="11269" max="11269" width="9.85546875" style="266" customWidth="1"/>
    <col min="11270" max="11270" width="11.85546875" style="266" customWidth="1"/>
    <col min="11271" max="11271" width="9.140625" style="266"/>
    <col min="11272" max="11272" width="9.85546875" style="266" bestFit="1" customWidth="1"/>
    <col min="11273" max="11520" width="9.140625" style="266"/>
    <col min="11521" max="11521" width="3.5703125" style="266" customWidth="1"/>
    <col min="11522" max="11522" width="43.42578125" style="266" customWidth="1"/>
    <col min="11523" max="11523" width="11.5703125" style="266" bestFit="1" customWidth="1"/>
    <col min="11524" max="11524" width="8.5703125" style="266" customWidth="1"/>
    <col min="11525" max="11525" width="9.85546875" style="266" customWidth="1"/>
    <col min="11526" max="11526" width="11.85546875" style="266" customWidth="1"/>
    <col min="11527" max="11527" width="9.140625" style="266"/>
    <col min="11528" max="11528" width="9.85546875" style="266" bestFit="1" customWidth="1"/>
    <col min="11529" max="11776" width="9.140625" style="266"/>
    <col min="11777" max="11777" width="3.5703125" style="266" customWidth="1"/>
    <col min="11778" max="11778" width="43.42578125" style="266" customWidth="1"/>
    <col min="11779" max="11779" width="11.5703125" style="266" bestFit="1" customWidth="1"/>
    <col min="11780" max="11780" width="8.5703125" style="266" customWidth="1"/>
    <col min="11781" max="11781" width="9.85546875" style="266" customWidth="1"/>
    <col min="11782" max="11782" width="11.85546875" style="266" customWidth="1"/>
    <col min="11783" max="11783" width="9.140625" style="266"/>
    <col min="11784" max="11784" width="9.85546875" style="266" bestFit="1" customWidth="1"/>
    <col min="11785" max="12032" width="9.140625" style="266"/>
    <col min="12033" max="12033" width="3.5703125" style="266" customWidth="1"/>
    <col min="12034" max="12034" width="43.42578125" style="266" customWidth="1"/>
    <col min="12035" max="12035" width="11.5703125" style="266" bestFit="1" customWidth="1"/>
    <col min="12036" max="12036" width="8.5703125" style="266" customWidth="1"/>
    <col min="12037" max="12037" width="9.85546875" style="266" customWidth="1"/>
    <col min="12038" max="12038" width="11.85546875" style="266" customWidth="1"/>
    <col min="12039" max="12039" width="9.140625" style="266"/>
    <col min="12040" max="12040" width="9.85546875" style="266" bestFit="1" customWidth="1"/>
    <col min="12041" max="12288" width="9.140625" style="266"/>
    <col min="12289" max="12289" width="3.5703125" style="266" customWidth="1"/>
    <col min="12290" max="12290" width="43.42578125" style="266" customWidth="1"/>
    <col min="12291" max="12291" width="11.5703125" style="266" bestFit="1" customWidth="1"/>
    <col min="12292" max="12292" width="8.5703125" style="266" customWidth="1"/>
    <col min="12293" max="12293" width="9.85546875" style="266" customWidth="1"/>
    <col min="12294" max="12294" width="11.85546875" style="266" customWidth="1"/>
    <col min="12295" max="12295" width="9.140625" style="266"/>
    <col min="12296" max="12296" width="9.85546875" style="266" bestFit="1" customWidth="1"/>
    <col min="12297" max="12544" width="9.140625" style="266"/>
    <col min="12545" max="12545" width="3.5703125" style="266" customWidth="1"/>
    <col min="12546" max="12546" width="43.42578125" style="266" customWidth="1"/>
    <col min="12547" max="12547" width="11.5703125" style="266" bestFit="1" customWidth="1"/>
    <col min="12548" max="12548" width="8.5703125" style="266" customWidth="1"/>
    <col min="12549" max="12549" width="9.85546875" style="266" customWidth="1"/>
    <col min="12550" max="12550" width="11.85546875" style="266" customWidth="1"/>
    <col min="12551" max="12551" width="9.140625" style="266"/>
    <col min="12552" max="12552" width="9.85546875" style="266" bestFit="1" customWidth="1"/>
    <col min="12553" max="12800" width="9.140625" style="266"/>
    <col min="12801" max="12801" width="3.5703125" style="266" customWidth="1"/>
    <col min="12802" max="12802" width="43.42578125" style="266" customWidth="1"/>
    <col min="12803" max="12803" width="11.5703125" style="266" bestFit="1" customWidth="1"/>
    <col min="12804" max="12804" width="8.5703125" style="266" customWidth="1"/>
    <col min="12805" max="12805" width="9.85546875" style="266" customWidth="1"/>
    <col min="12806" max="12806" width="11.85546875" style="266" customWidth="1"/>
    <col min="12807" max="12807" width="9.140625" style="266"/>
    <col min="12808" max="12808" width="9.85546875" style="266" bestFit="1" customWidth="1"/>
    <col min="12809" max="13056" width="9.140625" style="266"/>
    <col min="13057" max="13057" width="3.5703125" style="266" customWidth="1"/>
    <col min="13058" max="13058" width="43.42578125" style="266" customWidth="1"/>
    <col min="13059" max="13059" width="11.5703125" style="266" bestFit="1" customWidth="1"/>
    <col min="13060" max="13060" width="8.5703125" style="266" customWidth="1"/>
    <col min="13061" max="13061" width="9.85546875" style="266" customWidth="1"/>
    <col min="13062" max="13062" width="11.85546875" style="266" customWidth="1"/>
    <col min="13063" max="13063" width="9.140625" style="266"/>
    <col min="13064" max="13064" width="9.85546875" style="266" bestFit="1" customWidth="1"/>
    <col min="13065" max="13312" width="9.140625" style="266"/>
    <col min="13313" max="13313" width="3.5703125" style="266" customWidth="1"/>
    <col min="13314" max="13314" width="43.42578125" style="266" customWidth="1"/>
    <col min="13315" max="13315" width="11.5703125" style="266" bestFit="1" customWidth="1"/>
    <col min="13316" max="13316" width="8.5703125" style="266" customWidth="1"/>
    <col min="13317" max="13317" width="9.85546875" style="266" customWidth="1"/>
    <col min="13318" max="13318" width="11.85546875" style="266" customWidth="1"/>
    <col min="13319" max="13319" width="9.140625" style="266"/>
    <col min="13320" max="13320" width="9.85546875" style="266" bestFit="1" customWidth="1"/>
    <col min="13321" max="13568" width="9.140625" style="266"/>
    <col min="13569" max="13569" width="3.5703125" style="266" customWidth="1"/>
    <col min="13570" max="13570" width="43.42578125" style="266" customWidth="1"/>
    <col min="13571" max="13571" width="11.5703125" style="266" bestFit="1" customWidth="1"/>
    <col min="13572" max="13572" width="8.5703125" style="266" customWidth="1"/>
    <col min="13573" max="13573" width="9.85546875" style="266" customWidth="1"/>
    <col min="13574" max="13574" width="11.85546875" style="266" customWidth="1"/>
    <col min="13575" max="13575" width="9.140625" style="266"/>
    <col min="13576" max="13576" width="9.85546875" style="266" bestFit="1" customWidth="1"/>
    <col min="13577" max="13824" width="9.140625" style="266"/>
    <col min="13825" max="13825" width="3.5703125" style="266" customWidth="1"/>
    <col min="13826" max="13826" width="43.42578125" style="266" customWidth="1"/>
    <col min="13827" max="13827" width="11.5703125" style="266" bestFit="1" customWidth="1"/>
    <col min="13828" max="13828" width="8.5703125" style="266" customWidth="1"/>
    <col min="13829" max="13829" width="9.85546875" style="266" customWidth="1"/>
    <col min="13830" max="13830" width="11.85546875" style="266" customWidth="1"/>
    <col min="13831" max="13831" width="9.140625" style="266"/>
    <col min="13832" max="13832" width="9.85546875" style="266" bestFit="1" customWidth="1"/>
    <col min="13833" max="14080" width="9.140625" style="266"/>
    <col min="14081" max="14081" width="3.5703125" style="266" customWidth="1"/>
    <col min="14082" max="14082" width="43.42578125" style="266" customWidth="1"/>
    <col min="14083" max="14083" width="11.5703125" style="266" bestFit="1" customWidth="1"/>
    <col min="14084" max="14084" width="8.5703125" style="266" customWidth="1"/>
    <col min="14085" max="14085" width="9.85546875" style="266" customWidth="1"/>
    <col min="14086" max="14086" width="11.85546875" style="266" customWidth="1"/>
    <col min="14087" max="14087" width="9.140625" style="266"/>
    <col min="14088" max="14088" width="9.85546875" style="266" bestFit="1" customWidth="1"/>
    <col min="14089" max="14336" width="9.140625" style="266"/>
    <col min="14337" max="14337" width="3.5703125" style="266" customWidth="1"/>
    <col min="14338" max="14338" width="43.42578125" style="266" customWidth="1"/>
    <col min="14339" max="14339" width="11.5703125" style="266" bestFit="1" customWidth="1"/>
    <col min="14340" max="14340" width="8.5703125" style="266" customWidth="1"/>
    <col min="14341" max="14341" width="9.85546875" style="266" customWidth="1"/>
    <col min="14342" max="14342" width="11.85546875" style="266" customWidth="1"/>
    <col min="14343" max="14343" width="9.140625" style="266"/>
    <col min="14344" max="14344" width="9.85546875" style="266" bestFit="1" customWidth="1"/>
    <col min="14345" max="14592" width="9.140625" style="266"/>
    <col min="14593" max="14593" width="3.5703125" style="266" customWidth="1"/>
    <col min="14594" max="14594" width="43.42578125" style="266" customWidth="1"/>
    <col min="14595" max="14595" width="11.5703125" style="266" bestFit="1" customWidth="1"/>
    <col min="14596" max="14596" width="8.5703125" style="266" customWidth="1"/>
    <col min="14597" max="14597" width="9.85546875" style="266" customWidth="1"/>
    <col min="14598" max="14598" width="11.85546875" style="266" customWidth="1"/>
    <col min="14599" max="14599" width="9.140625" style="266"/>
    <col min="14600" max="14600" width="9.85546875" style="266" bestFit="1" customWidth="1"/>
    <col min="14601" max="14848" width="9.140625" style="266"/>
    <col min="14849" max="14849" width="3.5703125" style="266" customWidth="1"/>
    <col min="14850" max="14850" width="43.42578125" style="266" customWidth="1"/>
    <col min="14851" max="14851" width="11.5703125" style="266" bestFit="1" customWidth="1"/>
    <col min="14852" max="14852" width="8.5703125" style="266" customWidth="1"/>
    <col min="14853" max="14853" width="9.85546875" style="266" customWidth="1"/>
    <col min="14854" max="14854" width="11.85546875" style="266" customWidth="1"/>
    <col min="14855" max="14855" width="9.140625" style="266"/>
    <col min="14856" max="14856" width="9.85546875" style="266" bestFit="1" customWidth="1"/>
    <col min="14857" max="15104" width="9.140625" style="266"/>
    <col min="15105" max="15105" width="3.5703125" style="266" customWidth="1"/>
    <col min="15106" max="15106" width="43.42578125" style="266" customWidth="1"/>
    <col min="15107" max="15107" width="11.5703125" style="266" bestFit="1" customWidth="1"/>
    <col min="15108" max="15108" width="8.5703125" style="266" customWidth="1"/>
    <col min="15109" max="15109" width="9.85546875" style="266" customWidth="1"/>
    <col min="15110" max="15110" width="11.85546875" style="266" customWidth="1"/>
    <col min="15111" max="15111" width="9.140625" style="266"/>
    <col min="15112" max="15112" width="9.85546875" style="266" bestFit="1" customWidth="1"/>
    <col min="15113" max="15360" width="9.140625" style="266"/>
    <col min="15361" max="15361" width="3.5703125" style="266" customWidth="1"/>
    <col min="15362" max="15362" width="43.42578125" style="266" customWidth="1"/>
    <col min="15363" max="15363" width="11.5703125" style="266" bestFit="1" customWidth="1"/>
    <col min="15364" max="15364" width="8.5703125" style="266" customWidth="1"/>
    <col min="15365" max="15365" width="9.85546875" style="266" customWidth="1"/>
    <col min="15366" max="15366" width="11.85546875" style="266" customWidth="1"/>
    <col min="15367" max="15367" width="9.140625" style="266"/>
    <col min="15368" max="15368" width="9.85546875" style="266" bestFit="1" customWidth="1"/>
    <col min="15369" max="15616" width="9.140625" style="266"/>
    <col min="15617" max="15617" width="3.5703125" style="266" customWidth="1"/>
    <col min="15618" max="15618" width="43.42578125" style="266" customWidth="1"/>
    <col min="15619" max="15619" width="11.5703125" style="266" bestFit="1" customWidth="1"/>
    <col min="15620" max="15620" width="8.5703125" style="266" customWidth="1"/>
    <col min="15621" max="15621" width="9.85546875" style="266" customWidth="1"/>
    <col min="15622" max="15622" width="11.85546875" style="266" customWidth="1"/>
    <col min="15623" max="15623" width="9.140625" style="266"/>
    <col min="15624" max="15624" width="9.85546875" style="266" bestFit="1" customWidth="1"/>
    <col min="15625" max="15872" width="9.140625" style="266"/>
    <col min="15873" max="15873" width="3.5703125" style="266" customWidth="1"/>
    <col min="15874" max="15874" width="43.42578125" style="266" customWidth="1"/>
    <col min="15875" max="15875" width="11.5703125" style="266" bestFit="1" customWidth="1"/>
    <col min="15876" max="15876" width="8.5703125" style="266" customWidth="1"/>
    <col min="15877" max="15877" width="9.85546875" style="266" customWidth="1"/>
    <col min="15878" max="15878" width="11.85546875" style="266" customWidth="1"/>
    <col min="15879" max="15879" width="9.140625" style="266"/>
    <col min="15880" max="15880" width="9.85546875" style="266" bestFit="1" customWidth="1"/>
    <col min="15881" max="16128" width="9.140625" style="266"/>
    <col min="16129" max="16129" width="3.5703125" style="266" customWidth="1"/>
    <col min="16130" max="16130" width="43.42578125" style="266" customWidth="1"/>
    <col min="16131" max="16131" width="11.5703125" style="266" bestFit="1" customWidth="1"/>
    <col min="16132" max="16132" width="8.5703125" style="266" customWidth="1"/>
    <col min="16133" max="16133" width="9.85546875" style="266" customWidth="1"/>
    <col min="16134" max="16134" width="11.85546875" style="266" customWidth="1"/>
    <col min="16135" max="16135" width="9.140625" style="266"/>
    <col min="16136" max="16136" width="9.85546875" style="266" bestFit="1" customWidth="1"/>
    <col min="16137" max="16384" width="9.140625" style="266"/>
  </cols>
  <sheetData>
    <row r="1" spans="1:8" ht="17.25" x14ac:dyDescent="0.2">
      <c r="B1" s="265"/>
      <c r="F1" s="267"/>
    </row>
    <row r="2" spans="1:8" x14ac:dyDescent="0.2">
      <c r="F2" s="476"/>
    </row>
    <row r="3" spans="1:8" ht="38.25" customHeight="1" x14ac:dyDescent="0.2">
      <c r="B3" s="593" t="s">
        <v>545</v>
      </c>
      <c r="C3" s="593"/>
      <c r="D3" s="593"/>
      <c r="E3" s="593"/>
      <c r="F3" s="593"/>
    </row>
    <row r="4" spans="1:8" x14ac:dyDescent="0.2">
      <c r="B4" s="268" t="s">
        <v>435</v>
      </c>
    </row>
    <row r="5" spans="1:8" hidden="1" outlineLevel="1" x14ac:dyDescent="0.2">
      <c r="B5" s="269">
        <v>5</v>
      </c>
      <c r="C5" s="270" t="s">
        <v>73</v>
      </c>
      <c r="D5" s="266">
        <v>0</v>
      </c>
      <c r="E5" s="285">
        <v>0.249</v>
      </c>
      <c r="F5" s="272">
        <f t="shared" ref="F5:F12" si="0">B5*D5*E5</f>
        <v>0</v>
      </c>
      <c r="H5" s="270">
        <f t="shared" ref="H5:H12" si="1">B5*D5</f>
        <v>0</v>
      </c>
    </row>
    <row r="6" spans="1:8" hidden="1" outlineLevel="1" x14ac:dyDescent="0.2">
      <c r="B6" s="269">
        <v>3.4</v>
      </c>
      <c r="C6" s="270" t="s">
        <v>73</v>
      </c>
      <c r="D6" s="266">
        <v>0</v>
      </c>
      <c r="E6" s="285">
        <v>0.30099999999999999</v>
      </c>
      <c r="F6" s="272">
        <f t="shared" si="0"/>
        <v>0</v>
      </c>
      <c r="H6" s="270">
        <f t="shared" si="1"/>
        <v>0</v>
      </c>
    </row>
    <row r="7" spans="1:8" hidden="1" outlineLevel="1" x14ac:dyDescent="0.2">
      <c r="B7" s="269">
        <v>3.4</v>
      </c>
      <c r="C7" s="270" t="s">
        <v>73</v>
      </c>
      <c r="D7" s="266">
        <v>0</v>
      </c>
      <c r="E7" s="285">
        <v>0.30099999999999999</v>
      </c>
      <c r="F7" s="272">
        <f t="shared" si="0"/>
        <v>0</v>
      </c>
      <c r="H7" s="270">
        <f t="shared" si="1"/>
        <v>0</v>
      </c>
    </row>
    <row r="8" spans="1:8" hidden="1" outlineLevel="1" x14ac:dyDescent="0.2">
      <c r="B8" s="269">
        <v>3.14</v>
      </c>
      <c r="C8" s="270" t="s">
        <v>73</v>
      </c>
      <c r="D8" s="266">
        <v>0</v>
      </c>
      <c r="E8" s="285">
        <v>0.30099999999999999</v>
      </c>
      <c r="F8" s="272">
        <f t="shared" si="0"/>
        <v>0</v>
      </c>
      <c r="H8" s="270">
        <f t="shared" si="1"/>
        <v>0</v>
      </c>
    </row>
    <row r="9" spans="1:8" hidden="1" outlineLevel="1" x14ac:dyDescent="0.2">
      <c r="B9" s="269">
        <v>2</v>
      </c>
      <c r="C9" s="270" t="s">
        <v>72</v>
      </c>
      <c r="D9" s="266">
        <v>0</v>
      </c>
      <c r="E9" s="285">
        <v>0.67700000000000005</v>
      </c>
      <c r="F9" s="272">
        <f t="shared" si="0"/>
        <v>0</v>
      </c>
      <c r="H9" s="270">
        <f t="shared" si="1"/>
        <v>0</v>
      </c>
    </row>
    <row r="10" spans="1:8" collapsed="1" x14ac:dyDescent="0.2">
      <c r="B10" s="269">
        <v>5</v>
      </c>
      <c r="C10" s="270" t="s">
        <v>394</v>
      </c>
      <c r="D10" s="266">
        <v>4</v>
      </c>
      <c r="E10" s="285">
        <v>0.41599999999999998</v>
      </c>
      <c r="F10" s="272">
        <f t="shared" si="0"/>
        <v>8.32</v>
      </c>
      <c r="H10" s="270">
        <f t="shared" si="1"/>
        <v>20</v>
      </c>
    </row>
    <row r="11" spans="1:8" x14ac:dyDescent="0.2">
      <c r="B11" s="269">
        <v>4</v>
      </c>
      <c r="C11" s="270" t="s">
        <v>394</v>
      </c>
      <c r="D11" s="266">
        <v>4</v>
      </c>
      <c r="E11" s="285">
        <v>0.50800000000000001</v>
      </c>
      <c r="F11" s="272">
        <f t="shared" si="0"/>
        <v>8.1280000000000001</v>
      </c>
      <c r="H11" s="270">
        <f t="shared" si="1"/>
        <v>16</v>
      </c>
    </row>
    <row r="12" spans="1:8" outlineLevel="2" x14ac:dyDescent="0.2">
      <c r="B12" s="273">
        <v>0.5</v>
      </c>
      <c r="C12" s="274" t="s">
        <v>78</v>
      </c>
      <c r="D12" s="275">
        <v>4</v>
      </c>
      <c r="E12" s="470">
        <v>0.74399999999999999</v>
      </c>
      <c r="F12" s="277">
        <f t="shared" si="0"/>
        <v>1.488</v>
      </c>
      <c r="G12" s="275"/>
      <c r="H12" s="274">
        <f t="shared" si="1"/>
        <v>2</v>
      </c>
    </row>
    <row r="13" spans="1:8" ht="15.75" x14ac:dyDescent="0.2">
      <c r="B13" s="279" t="s">
        <v>12</v>
      </c>
      <c r="D13" s="471">
        <f>SUM(D5:D12)</f>
        <v>12</v>
      </c>
      <c r="F13" s="280">
        <f>SUM(F5:F12)</f>
        <v>17.936</v>
      </c>
      <c r="H13" s="270">
        <f>SUM(H5:H12)</f>
        <v>38</v>
      </c>
    </row>
    <row r="14" spans="1:8" outlineLevel="1" x14ac:dyDescent="0.2"/>
    <row r="15" spans="1:8" x14ac:dyDescent="0.2">
      <c r="B15" s="268" t="s">
        <v>13</v>
      </c>
    </row>
    <row r="16" spans="1:8" x14ac:dyDescent="0.2">
      <c r="A16" s="266">
        <v>1</v>
      </c>
      <c r="B16" s="282" t="s">
        <v>50</v>
      </c>
      <c r="C16" s="283">
        <v>1</v>
      </c>
      <c r="D16" s="272">
        <v>2.5499999999999998</v>
      </c>
      <c r="E16" s="266">
        <v>1</v>
      </c>
      <c r="F16" s="272">
        <f>D16/15*E16</f>
        <v>0.16999999999999998</v>
      </c>
    </row>
    <row r="17" spans="1:6" x14ac:dyDescent="0.2">
      <c r="A17" s="266">
        <v>2</v>
      </c>
      <c r="B17" s="282" t="s">
        <v>51</v>
      </c>
      <c r="C17" s="283">
        <v>2</v>
      </c>
      <c r="D17" s="272">
        <v>2.5</v>
      </c>
      <c r="E17" s="266">
        <v>1</v>
      </c>
      <c r="F17" s="272">
        <f>D17/15*E17</f>
        <v>0.16666666666666666</v>
      </c>
    </row>
    <row r="18" spans="1:6" ht="30" x14ac:dyDescent="0.2">
      <c r="A18" s="266">
        <v>3</v>
      </c>
      <c r="B18" s="282" t="s">
        <v>52</v>
      </c>
      <c r="C18" s="283"/>
      <c r="D18" s="272">
        <v>14.5</v>
      </c>
      <c r="E18" s="266">
        <v>0</v>
      </c>
      <c r="F18" s="272">
        <f>D18/15*E18</f>
        <v>0</v>
      </c>
    </row>
    <row r="19" spans="1:6" x14ac:dyDescent="0.2">
      <c r="A19" s="266">
        <v>4</v>
      </c>
      <c r="B19" s="282" t="s">
        <v>53</v>
      </c>
      <c r="C19" s="283" t="s">
        <v>436</v>
      </c>
      <c r="D19" s="272">
        <v>5.2</v>
      </c>
      <c r="E19" s="266">
        <v>0</v>
      </c>
      <c r="F19" s="272">
        <f>D19/15*E19</f>
        <v>0</v>
      </c>
    </row>
    <row r="20" spans="1:6" x14ac:dyDescent="0.2">
      <c r="A20" s="266">
        <v>5</v>
      </c>
      <c r="B20" s="282"/>
      <c r="C20" s="283" t="s">
        <v>437</v>
      </c>
      <c r="D20" s="272">
        <v>11</v>
      </c>
      <c r="E20" s="266">
        <v>1</v>
      </c>
      <c r="F20" s="272">
        <f>D20/15*E20</f>
        <v>0.73333333333333328</v>
      </c>
    </row>
    <row r="21" spans="1:6" x14ac:dyDescent="0.2">
      <c r="A21" s="266">
        <v>6</v>
      </c>
      <c r="B21" s="282" t="s">
        <v>54</v>
      </c>
      <c r="C21" s="283">
        <v>5</v>
      </c>
      <c r="D21" s="272">
        <v>1.1100000000000001</v>
      </c>
      <c r="E21" s="266">
        <v>2</v>
      </c>
      <c r="F21" s="272">
        <f>D21*E21</f>
        <v>2.2200000000000002</v>
      </c>
    </row>
    <row r="22" spans="1:6" x14ac:dyDescent="0.2">
      <c r="B22" s="282"/>
      <c r="C22" s="283"/>
      <c r="D22" s="272">
        <v>0.55000000000000004</v>
      </c>
      <c r="E22" s="266">
        <v>0</v>
      </c>
      <c r="F22" s="272">
        <f>D22*E22</f>
        <v>0</v>
      </c>
    </row>
    <row r="23" spans="1:6" x14ac:dyDescent="0.2">
      <c r="A23" s="266">
        <v>7</v>
      </c>
      <c r="B23" s="282" t="s">
        <v>397</v>
      </c>
      <c r="C23" s="283" t="s">
        <v>398</v>
      </c>
      <c r="D23" s="272">
        <v>1.8</v>
      </c>
      <c r="E23" s="266">
        <v>2</v>
      </c>
      <c r="F23" s="272">
        <f>D23*E23</f>
        <v>3.6</v>
      </c>
    </row>
    <row r="24" spans="1:6" ht="30" x14ac:dyDescent="0.2">
      <c r="A24" s="266">
        <v>8</v>
      </c>
      <c r="B24" s="282" t="s">
        <v>399</v>
      </c>
      <c r="C24" s="283" t="s">
        <v>400</v>
      </c>
      <c r="D24" s="272">
        <v>4.4000000000000004</v>
      </c>
      <c r="E24" s="266">
        <v>0</v>
      </c>
      <c r="F24" s="272">
        <f>D24*E24</f>
        <v>0</v>
      </c>
    </row>
    <row r="25" spans="1:6" x14ac:dyDescent="0.2">
      <c r="A25" s="266">
        <v>9</v>
      </c>
      <c r="B25" s="282" t="s">
        <v>245</v>
      </c>
      <c r="C25" s="283"/>
      <c r="D25" s="272"/>
      <c r="F25" s="272"/>
    </row>
    <row r="26" spans="1:6" x14ac:dyDescent="0.2">
      <c r="B26" s="282" t="s">
        <v>401</v>
      </c>
      <c r="C26" s="283" t="s">
        <v>438</v>
      </c>
      <c r="D26" s="272">
        <v>1.1000000000000001</v>
      </c>
      <c r="E26" s="475">
        <f>D13-D12</f>
        <v>8</v>
      </c>
      <c r="F26" s="272">
        <f t="shared" ref="F26:F39" si="2">D26*E26</f>
        <v>8.8000000000000007</v>
      </c>
    </row>
    <row r="27" spans="1:6" x14ac:dyDescent="0.2">
      <c r="B27" s="472" t="s">
        <v>403</v>
      </c>
      <c r="C27" s="283"/>
      <c r="D27" s="272">
        <v>3.7</v>
      </c>
      <c r="E27" s="266">
        <v>0</v>
      </c>
      <c r="F27" s="272">
        <f t="shared" si="2"/>
        <v>0</v>
      </c>
    </row>
    <row r="28" spans="1:6" x14ac:dyDescent="0.2">
      <c r="B28" s="282" t="s">
        <v>439</v>
      </c>
      <c r="C28" s="283" t="s">
        <v>440</v>
      </c>
      <c r="D28" s="272">
        <v>1.51</v>
      </c>
      <c r="E28" s="266">
        <v>0</v>
      </c>
      <c r="F28" s="272">
        <f t="shared" si="2"/>
        <v>0</v>
      </c>
    </row>
    <row r="29" spans="1:6" x14ac:dyDescent="0.2">
      <c r="B29" s="282" t="s">
        <v>405</v>
      </c>
      <c r="C29" s="283" t="s">
        <v>441</v>
      </c>
      <c r="D29" s="272">
        <v>1.3</v>
      </c>
      <c r="E29" s="266">
        <v>0</v>
      </c>
      <c r="F29" s="272">
        <f t="shared" si="2"/>
        <v>0</v>
      </c>
    </row>
    <row r="30" spans="1:6" x14ac:dyDescent="0.2">
      <c r="B30" s="282" t="s">
        <v>407</v>
      </c>
      <c r="C30" s="283" t="s">
        <v>442</v>
      </c>
      <c r="D30" s="272">
        <v>1.74</v>
      </c>
      <c r="E30" s="266">
        <v>0</v>
      </c>
      <c r="F30" s="272">
        <f t="shared" si="2"/>
        <v>0</v>
      </c>
    </row>
    <row r="31" spans="1:6" x14ac:dyDescent="0.2">
      <c r="B31" s="282" t="s">
        <v>443</v>
      </c>
      <c r="C31" s="283" t="s">
        <v>440</v>
      </c>
      <c r="D31" s="272">
        <v>1.05</v>
      </c>
      <c r="E31" s="266">
        <v>0</v>
      </c>
      <c r="F31" s="272">
        <f t="shared" si="2"/>
        <v>0</v>
      </c>
    </row>
    <row r="32" spans="1:6" ht="15.75" customHeight="1" x14ac:dyDescent="0.2">
      <c r="B32" s="282" t="s">
        <v>409</v>
      </c>
      <c r="C32" s="283" t="s">
        <v>444</v>
      </c>
      <c r="D32" s="272">
        <v>2.41</v>
      </c>
      <c r="E32" s="266">
        <v>2</v>
      </c>
      <c r="F32" s="272">
        <f t="shared" si="2"/>
        <v>4.82</v>
      </c>
    </row>
    <row r="33" spans="1:7" x14ac:dyDescent="0.2">
      <c r="B33" s="282" t="s">
        <v>411</v>
      </c>
      <c r="C33" s="283" t="s">
        <v>445</v>
      </c>
      <c r="D33" s="272">
        <v>1.3</v>
      </c>
      <c r="E33" s="266">
        <f>D12</f>
        <v>4</v>
      </c>
      <c r="F33" s="272">
        <f t="shared" si="2"/>
        <v>5.2</v>
      </c>
    </row>
    <row r="34" spans="1:7" ht="30" x14ac:dyDescent="0.2">
      <c r="A34" s="266">
        <v>10</v>
      </c>
      <c r="B34" s="282" t="s">
        <v>413</v>
      </c>
      <c r="C34" s="283">
        <v>27</v>
      </c>
      <c r="D34" s="272">
        <v>2.2000000000000002</v>
      </c>
      <c r="E34" s="266">
        <v>1</v>
      </c>
      <c r="F34" s="272">
        <f t="shared" si="2"/>
        <v>2.2000000000000002</v>
      </c>
    </row>
    <row r="35" spans="1:7" x14ac:dyDescent="0.2">
      <c r="A35" s="266">
        <v>11</v>
      </c>
      <c r="B35" s="282" t="s">
        <v>415</v>
      </c>
      <c r="C35" s="283" t="s">
        <v>446</v>
      </c>
      <c r="D35" s="272">
        <v>1.9</v>
      </c>
      <c r="E35" s="266">
        <v>2</v>
      </c>
      <c r="F35" s="272">
        <f t="shared" si="2"/>
        <v>3.8</v>
      </c>
    </row>
    <row r="36" spans="1:7" x14ac:dyDescent="0.2">
      <c r="A36" s="266">
        <v>12</v>
      </c>
      <c r="B36" s="282" t="s">
        <v>418</v>
      </c>
      <c r="C36" s="283">
        <v>30</v>
      </c>
      <c r="D36" s="285">
        <v>0.192</v>
      </c>
      <c r="E36" s="266">
        <v>0</v>
      </c>
      <c r="F36" s="272">
        <f t="shared" si="2"/>
        <v>0</v>
      </c>
    </row>
    <row r="37" spans="1:7" x14ac:dyDescent="0.2">
      <c r="A37" s="266">
        <v>13</v>
      </c>
      <c r="B37" s="282" t="s">
        <v>419</v>
      </c>
      <c r="C37" s="283">
        <v>31</v>
      </c>
      <c r="D37" s="272">
        <v>2.4</v>
      </c>
      <c r="E37" s="266">
        <v>0</v>
      </c>
      <c r="F37" s="272">
        <f t="shared" si="2"/>
        <v>0</v>
      </c>
    </row>
    <row r="38" spans="1:7" x14ac:dyDescent="0.2">
      <c r="A38" s="266">
        <v>14</v>
      </c>
      <c r="B38" s="282" t="s">
        <v>61</v>
      </c>
      <c r="C38" s="283">
        <v>37</v>
      </c>
      <c r="D38" s="272">
        <v>2</v>
      </c>
      <c r="E38" s="266">
        <v>2</v>
      </c>
      <c r="F38" s="272">
        <f t="shared" si="2"/>
        <v>4</v>
      </c>
    </row>
    <row r="39" spans="1:7" x14ac:dyDescent="0.2">
      <c r="A39" s="266">
        <v>15</v>
      </c>
      <c r="B39" s="282" t="s">
        <v>139</v>
      </c>
      <c r="C39" s="283"/>
      <c r="D39" s="272">
        <v>3</v>
      </c>
      <c r="E39" s="266">
        <v>0</v>
      </c>
      <c r="F39" s="272">
        <f t="shared" si="2"/>
        <v>0</v>
      </c>
    </row>
    <row r="40" spans="1:7" x14ac:dyDescent="0.2">
      <c r="A40" s="266">
        <v>16</v>
      </c>
      <c r="B40" s="282" t="s">
        <v>62</v>
      </c>
      <c r="C40" s="283" t="s">
        <v>87</v>
      </c>
      <c r="D40" s="272">
        <v>12</v>
      </c>
      <c r="E40" s="266">
        <v>1</v>
      </c>
      <c r="F40" s="272">
        <f>D40/15*E40</f>
        <v>0.8</v>
      </c>
    </row>
    <row r="41" spans="1:7" x14ac:dyDescent="0.2">
      <c r="A41" s="266">
        <v>17</v>
      </c>
      <c r="B41" s="282" t="s">
        <v>64</v>
      </c>
      <c r="C41" s="283">
        <v>35</v>
      </c>
      <c r="D41" s="272">
        <v>3</v>
      </c>
      <c r="E41" s="266">
        <v>1</v>
      </c>
      <c r="F41" s="272">
        <f>D41/15*E41</f>
        <v>0.2</v>
      </c>
    </row>
    <row r="42" spans="1:7" x14ac:dyDescent="0.2">
      <c r="A42" s="266">
        <v>18</v>
      </c>
      <c r="B42" s="282" t="s">
        <v>65</v>
      </c>
      <c r="C42" s="283">
        <v>39</v>
      </c>
      <c r="D42" s="272">
        <v>6.92</v>
      </c>
      <c r="E42" s="266">
        <v>1</v>
      </c>
      <c r="F42" s="272">
        <f>D42/15*E42</f>
        <v>0.46133333333333332</v>
      </c>
    </row>
    <row r="43" spans="1:7" ht="15.75" thickBot="1" x14ac:dyDescent="0.25">
      <c r="A43" s="266">
        <v>19</v>
      </c>
      <c r="B43" s="286" t="s">
        <v>420</v>
      </c>
      <c r="C43" s="287" t="s">
        <v>447</v>
      </c>
      <c r="D43" s="473">
        <v>3.3000000000000002E-2</v>
      </c>
      <c r="E43" s="474">
        <f>H13</f>
        <v>38</v>
      </c>
      <c r="F43" s="288">
        <f>D43*E43</f>
        <v>1.254</v>
      </c>
    </row>
    <row r="44" spans="1:7" ht="15.75" x14ac:dyDescent="0.2">
      <c r="B44" s="279" t="s">
        <v>28</v>
      </c>
      <c r="C44" s="283"/>
      <c r="D44" s="272"/>
      <c r="F44" s="280">
        <f>SUM(F16:F43)</f>
        <v>38.425333333333334</v>
      </c>
    </row>
    <row r="45" spans="1:7" ht="15.75" x14ac:dyDescent="0.2">
      <c r="B45" s="279" t="s">
        <v>29</v>
      </c>
      <c r="C45" s="283"/>
      <c r="D45" s="272"/>
      <c r="F45" s="290">
        <f>F13+F44</f>
        <v>56.361333333333334</v>
      </c>
    </row>
    <row r="46" spans="1:7" x14ac:dyDescent="0.2">
      <c r="B46" s="520" t="s">
        <v>66</v>
      </c>
      <c r="C46" s="292"/>
      <c r="D46" s="293"/>
      <c r="E46" s="278"/>
      <c r="F46" s="294">
        <f>2*3*10/45</f>
        <v>1.3333333333333333</v>
      </c>
      <c r="G46" s="295" t="s">
        <v>67</v>
      </c>
    </row>
    <row r="47" spans="1:7" x14ac:dyDescent="0.2">
      <c r="B47" s="296" t="s">
        <v>30</v>
      </c>
      <c r="C47" s="278"/>
      <c r="D47" s="278"/>
      <c r="E47" s="278"/>
      <c r="F47" s="272">
        <f>1+2+2+1+2+1.5+5+3.5</f>
        <v>18</v>
      </c>
      <c r="G47" s="266" t="s">
        <v>67</v>
      </c>
    </row>
    <row r="48" spans="1:7" x14ac:dyDescent="0.2">
      <c r="B48" s="520" t="s">
        <v>31</v>
      </c>
      <c r="C48" s="278"/>
      <c r="D48" s="278"/>
      <c r="E48" s="293"/>
      <c r="F48" s="294">
        <f>5*(480-10-F47)/105</f>
        <v>21.523809523809526</v>
      </c>
      <c r="G48" s="295" t="s">
        <v>67</v>
      </c>
    </row>
    <row r="49" spans="3:7" x14ac:dyDescent="0.2">
      <c r="C49" s="594" t="s">
        <v>32</v>
      </c>
      <c r="D49" s="298">
        <f>(480-10-F46-F47-F48)*60</f>
        <v>25748.571428571431</v>
      </c>
      <c r="E49" s="595" t="s">
        <v>33</v>
      </c>
      <c r="F49" s="597">
        <f>D49/F45</f>
        <v>456.8481600016222</v>
      </c>
      <c r="G49" s="596" t="s">
        <v>34</v>
      </c>
    </row>
    <row r="50" spans="3:7" x14ac:dyDescent="0.2">
      <c r="C50" s="594"/>
      <c r="D50" s="283" t="s">
        <v>35</v>
      </c>
      <c r="E50" s="595"/>
      <c r="F50" s="598"/>
      <c r="G50" s="596"/>
    </row>
  </sheetData>
  <mergeCells count="5">
    <mergeCell ref="B3:F3"/>
    <mergeCell ref="C49:C50"/>
    <mergeCell ref="E49:E50"/>
    <mergeCell ref="F49:F50"/>
    <mergeCell ref="G49:G50"/>
  </mergeCells>
  <pageMargins left="0.39370078740157483" right="0" top="0.39370078740157483" bottom="0" header="0" footer="0"/>
  <pageSetup paperSize="9" scale="85" orientation="portrait" horizontalDpi="4294967294" verticalDpi="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44"/>
  <sheetViews>
    <sheetView zoomScale="130" zoomScaleNormal="130" workbookViewId="0">
      <selection activeCell="D4" sqref="D4"/>
    </sheetView>
  </sheetViews>
  <sheetFormatPr defaultRowHeight="12.75" customHeight="1" outlineLevelCol="1" x14ac:dyDescent="0.2"/>
  <cols>
    <col min="1" max="1" width="2.85546875" style="159" customWidth="1"/>
    <col min="2" max="2" width="44.7109375" style="160" customWidth="1"/>
    <col min="3" max="3" width="5.85546875" style="159" customWidth="1"/>
    <col min="4" max="4" width="3" style="161" customWidth="1"/>
    <col min="5" max="5" width="4.5703125" style="159" customWidth="1"/>
    <col min="6" max="6" width="8" style="161" customWidth="1"/>
    <col min="7" max="7" width="9.42578125" style="159" customWidth="1"/>
    <col min="8" max="8" width="7.85546875" style="159" customWidth="1"/>
    <col min="9" max="9" width="10" style="162" customWidth="1"/>
    <col min="10" max="10" width="6" style="159" hidden="1" customWidth="1" outlineLevel="1"/>
    <col min="11" max="11" width="6.7109375" style="159" hidden="1" customWidth="1" outlineLevel="1"/>
    <col min="12" max="12" width="13" style="159" hidden="1" customWidth="1" outlineLevel="1"/>
    <col min="13" max="13" width="6.42578125" style="159" hidden="1" customWidth="1" outlineLevel="1"/>
    <col min="14" max="14" width="6.5703125" style="159" customWidth="1" collapsed="1"/>
    <col min="15" max="256" width="9.140625" style="159"/>
    <col min="257" max="257" width="2.85546875" style="159" customWidth="1"/>
    <col min="258" max="258" width="48" style="159" customWidth="1"/>
    <col min="259" max="259" width="4.7109375" style="159" customWidth="1"/>
    <col min="260" max="260" width="3" style="159" customWidth="1"/>
    <col min="261" max="261" width="4.5703125" style="159" customWidth="1"/>
    <col min="262" max="262" width="8" style="159" customWidth="1"/>
    <col min="263" max="263" width="9.42578125" style="159" customWidth="1"/>
    <col min="264" max="264" width="7.85546875" style="159" customWidth="1"/>
    <col min="265" max="265" width="8.85546875" style="159" customWidth="1"/>
    <col min="266" max="269" width="0" style="159" hidden="1" customWidth="1"/>
    <col min="270" max="270" width="6.5703125" style="159" customWidth="1"/>
    <col min="271" max="512" width="9.140625" style="159"/>
    <col min="513" max="513" width="2.85546875" style="159" customWidth="1"/>
    <col min="514" max="514" width="48" style="159" customWidth="1"/>
    <col min="515" max="515" width="4.7109375" style="159" customWidth="1"/>
    <col min="516" max="516" width="3" style="159" customWidth="1"/>
    <col min="517" max="517" width="4.5703125" style="159" customWidth="1"/>
    <col min="518" max="518" width="8" style="159" customWidth="1"/>
    <col min="519" max="519" width="9.42578125" style="159" customWidth="1"/>
    <col min="520" max="520" width="7.85546875" style="159" customWidth="1"/>
    <col min="521" max="521" width="8.85546875" style="159" customWidth="1"/>
    <col min="522" max="525" width="0" style="159" hidden="1" customWidth="1"/>
    <col min="526" max="526" width="6.5703125" style="159" customWidth="1"/>
    <col min="527" max="768" width="9.140625" style="159"/>
    <col min="769" max="769" width="2.85546875" style="159" customWidth="1"/>
    <col min="770" max="770" width="48" style="159" customWidth="1"/>
    <col min="771" max="771" width="4.7109375" style="159" customWidth="1"/>
    <col min="772" max="772" width="3" style="159" customWidth="1"/>
    <col min="773" max="773" width="4.5703125" style="159" customWidth="1"/>
    <col min="774" max="774" width="8" style="159" customWidth="1"/>
    <col min="775" max="775" width="9.42578125" style="159" customWidth="1"/>
    <col min="776" max="776" width="7.85546875" style="159" customWidth="1"/>
    <col min="777" max="777" width="8.85546875" style="159" customWidth="1"/>
    <col min="778" max="781" width="0" style="159" hidden="1" customWidth="1"/>
    <col min="782" max="782" width="6.5703125" style="159" customWidth="1"/>
    <col min="783" max="1024" width="9.140625" style="159"/>
    <col min="1025" max="1025" width="2.85546875" style="159" customWidth="1"/>
    <col min="1026" max="1026" width="48" style="159" customWidth="1"/>
    <col min="1027" max="1027" width="4.7109375" style="159" customWidth="1"/>
    <col min="1028" max="1028" width="3" style="159" customWidth="1"/>
    <col min="1029" max="1029" width="4.5703125" style="159" customWidth="1"/>
    <col min="1030" max="1030" width="8" style="159" customWidth="1"/>
    <col min="1031" max="1031" width="9.42578125" style="159" customWidth="1"/>
    <col min="1032" max="1032" width="7.85546875" style="159" customWidth="1"/>
    <col min="1033" max="1033" width="8.85546875" style="159" customWidth="1"/>
    <col min="1034" max="1037" width="0" style="159" hidden="1" customWidth="1"/>
    <col min="1038" max="1038" width="6.5703125" style="159" customWidth="1"/>
    <col min="1039" max="1280" width="9.140625" style="159"/>
    <col min="1281" max="1281" width="2.85546875" style="159" customWidth="1"/>
    <col min="1282" max="1282" width="48" style="159" customWidth="1"/>
    <col min="1283" max="1283" width="4.7109375" style="159" customWidth="1"/>
    <col min="1284" max="1284" width="3" style="159" customWidth="1"/>
    <col min="1285" max="1285" width="4.5703125" style="159" customWidth="1"/>
    <col min="1286" max="1286" width="8" style="159" customWidth="1"/>
    <col min="1287" max="1287" width="9.42578125" style="159" customWidth="1"/>
    <col min="1288" max="1288" width="7.85546875" style="159" customWidth="1"/>
    <col min="1289" max="1289" width="8.85546875" style="159" customWidth="1"/>
    <col min="1290" max="1293" width="0" style="159" hidden="1" customWidth="1"/>
    <col min="1294" max="1294" width="6.5703125" style="159" customWidth="1"/>
    <col min="1295" max="1536" width="9.140625" style="159"/>
    <col min="1537" max="1537" width="2.85546875" style="159" customWidth="1"/>
    <col min="1538" max="1538" width="48" style="159" customWidth="1"/>
    <col min="1539" max="1539" width="4.7109375" style="159" customWidth="1"/>
    <col min="1540" max="1540" width="3" style="159" customWidth="1"/>
    <col min="1541" max="1541" width="4.5703125" style="159" customWidth="1"/>
    <col min="1542" max="1542" width="8" style="159" customWidth="1"/>
    <col min="1543" max="1543" width="9.42578125" style="159" customWidth="1"/>
    <col min="1544" max="1544" width="7.85546875" style="159" customWidth="1"/>
    <col min="1545" max="1545" width="8.85546875" style="159" customWidth="1"/>
    <col min="1546" max="1549" width="0" style="159" hidden="1" customWidth="1"/>
    <col min="1550" max="1550" width="6.5703125" style="159" customWidth="1"/>
    <col min="1551" max="1792" width="9.140625" style="159"/>
    <col min="1793" max="1793" width="2.85546875" style="159" customWidth="1"/>
    <col min="1794" max="1794" width="48" style="159" customWidth="1"/>
    <col min="1795" max="1795" width="4.7109375" style="159" customWidth="1"/>
    <col min="1796" max="1796" width="3" style="159" customWidth="1"/>
    <col min="1797" max="1797" width="4.5703125" style="159" customWidth="1"/>
    <col min="1798" max="1798" width="8" style="159" customWidth="1"/>
    <col min="1799" max="1799" width="9.42578125" style="159" customWidth="1"/>
    <col min="1800" max="1800" width="7.85546875" style="159" customWidth="1"/>
    <col min="1801" max="1801" width="8.85546875" style="159" customWidth="1"/>
    <col min="1802" max="1805" width="0" style="159" hidden="1" customWidth="1"/>
    <col min="1806" max="1806" width="6.5703125" style="159" customWidth="1"/>
    <col min="1807" max="2048" width="9.140625" style="159"/>
    <col min="2049" max="2049" width="2.85546875" style="159" customWidth="1"/>
    <col min="2050" max="2050" width="48" style="159" customWidth="1"/>
    <col min="2051" max="2051" width="4.7109375" style="159" customWidth="1"/>
    <col min="2052" max="2052" width="3" style="159" customWidth="1"/>
    <col min="2053" max="2053" width="4.5703125" style="159" customWidth="1"/>
    <col min="2054" max="2054" width="8" style="159" customWidth="1"/>
    <col min="2055" max="2055" width="9.42578125" style="159" customWidth="1"/>
    <col min="2056" max="2056" width="7.85546875" style="159" customWidth="1"/>
    <col min="2057" max="2057" width="8.85546875" style="159" customWidth="1"/>
    <col min="2058" max="2061" width="0" style="159" hidden="1" customWidth="1"/>
    <col min="2062" max="2062" width="6.5703125" style="159" customWidth="1"/>
    <col min="2063" max="2304" width="9.140625" style="159"/>
    <col min="2305" max="2305" width="2.85546875" style="159" customWidth="1"/>
    <col min="2306" max="2306" width="48" style="159" customWidth="1"/>
    <col min="2307" max="2307" width="4.7109375" style="159" customWidth="1"/>
    <col min="2308" max="2308" width="3" style="159" customWidth="1"/>
    <col min="2309" max="2309" width="4.5703125" style="159" customWidth="1"/>
    <col min="2310" max="2310" width="8" style="159" customWidth="1"/>
    <col min="2311" max="2311" width="9.42578125" style="159" customWidth="1"/>
    <col min="2312" max="2312" width="7.85546875" style="159" customWidth="1"/>
    <col min="2313" max="2313" width="8.85546875" style="159" customWidth="1"/>
    <col min="2314" max="2317" width="0" style="159" hidden="1" customWidth="1"/>
    <col min="2318" max="2318" width="6.5703125" style="159" customWidth="1"/>
    <col min="2319" max="2560" width="9.140625" style="159"/>
    <col min="2561" max="2561" width="2.85546875" style="159" customWidth="1"/>
    <col min="2562" max="2562" width="48" style="159" customWidth="1"/>
    <col min="2563" max="2563" width="4.7109375" style="159" customWidth="1"/>
    <col min="2564" max="2564" width="3" style="159" customWidth="1"/>
    <col min="2565" max="2565" width="4.5703125" style="159" customWidth="1"/>
    <col min="2566" max="2566" width="8" style="159" customWidth="1"/>
    <col min="2567" max="2567" width="9.42578125" style="159" customWidth="1"/>
    <col min="2568" max="2568" width="7.85546875" style="159" customWidth="1"/>
    <col min="2569" max="2569" width="8.85546875" style="159" customWidth="1"/>
    <col min="2570" max="2573" width="0" style="159" hidden="1" customWidth="1"/>
    <col min="2574" max="2574" width="6.5703125" style="159" customWidth="1"/>
    <col min="2575" max="2816" width="9.140625" style="159"/>
    <col min="2817" max="2817" width="2.85546875" style="159" customWidth="1"/>
    <col min="2818" max="2818" width="48" style="159" customWidth="1"/>
    <col min="2819" max="2819" width="4.7109375" style="159" customWidth="1"/>
    <col min="2820" max="2820" width="3" style="159" customWidth="1"/>
    <col min="2821" max="2821" width="4.5703125" style="159" customWidth="1"/>
    <col min="2822" max="2822" width="8" style="159" customWidth="1"/>
    <col min="2823" max="2823" width="9.42578125" style="159" customWidth="1"/>
    <col min="2824" max="2824" width="7.85546875" style="159" customWidth="1"/>
    <col min="2825" max="2825" width="8.85546875" style="159" customWidth="1"/>
    <col min="2826" max="2829" width="0" style="159" hidden="1" customWidth="1"/>
    <col min="2830" max="2830" width="6.5703125" style="159" customWidth="1"/>
    <col min="2831" max="3072" width="9.140625" style="159"/>
    <col min="3073" max="3073" width="2.85546875" style="159" customWidth="1"/>
    <col min="3074" max="3074" width="48" style="159" customWidth="1"/>
    <col min="3075" max="3075" width="4.7109375" style="159" customWidth="1"/>
    <col min="3076" max="3076" width="3" style="159" customWidth="1"/>
    <col min="3077" max="3077" width="4.5703125" style="159" customWidth="1"/>
    <col min="3078" max="3078" width="8" style="159" customWidth="1"/>
    <col min="3079" max="3079" width="9.42578125" style="159" customWidth="1"/>
    <col min="3080" max="3080" width="7.85546875" style="159" customWidth="1"/>
    <col min="3081" max="3081" width="8.85546875" style="159" customWidth="1"/>
    <col min="3082" max="3085" width="0" style="159" hidden="1" customWidth="1"/>
    <col min="3086" max="3086" width="6.5703125" style="159" customWidth="1"/>
    <col min="3087" max="3328" width="9.140625" style="159"/>
    <col min="3329" max="3329" width="2.85546875" style="159" customWidth="1"/>
    <col min="3330" max="3330" width="48" style="159" customWidth="1"/>
    <col min="3331" max="3331" width="4.7109375" style="159" customWidth="1"/>
    <col min="3332" max="3332" width="3" style="159" customWidth="1"/>
    <col min="3333" max="3333" width="4.5703125" style="159" customWidth="1"/>
    <col min="3334" max="3334" width="8" style="159" customWidth="1"/>
    <col min="3335" max="3335" width="9.42578125" style="159" customWidth="1"/>
    <col min="3336" max="3336" width="7.85546875" style="159" customWidth="1"/>
    <col min="3337" max="3337" width="8.85546875" style="159" customWidth="1"/>
    <col min="3338" max="3341" width="0" style="159" hidden="1" customWidth="1"/>
    <col min="3342" max="3342" width="6.5703125" style="159" customWidth="1"/>
    <col min="3343" max="3584" width="9.140625" style="159"/>
    <col min="3585" max="3585" width="2.85546875" style="159" customWidth="1"/>
    <col min="3586" max="3586" width="48" style="159" customWidth="1"/>
    <col min="3587" max="3587" width="4.7109375" style="159" customWidth="1"/>
    <col min="3588" max="3588" width="3" style="159" customWidth="1"/>
    <col min="3589" max="3589" width="4.5703125" style="159" customWidth="1"/>
    <col min="3590" max="3590" width="8" style="159" customWidth="1"/>
    <col min="3591" max="3591" width="9.42578125" style="159" customWidth="1"/>
    <col min="3592" max="3592" width="7.85546875" style="159" customWidth="1"/>
    <col min="3593" max="3593" width="8.85546875" style="159" customWidth="1"/>
    <col min="3594" max="3597" width="0" style="159" hidden="1" customWidth="1"/>
    <col min="3598" max="3598" width="6.5703125" style="159" customWidth="1"/>
    <col min="3599" max="3840" width="9.140625" style="159"/>
    <col min="3841" max="3841" width="2.85546875" style="159" customWidth="1"/>
    <col min="3842" max="3842" width="48" style="159" customWidth="1"/>
    <col min="3843" max="3843" width="4.7109375" style="159" customWidth="1"/>
    <col min="3844" max="3844" width="3" style="159" customWidth="1"/>
    <col min="3845" max="3845" width="4.5703125" style="159" customWidth="1"/>
    <col min="3846" max="3846" width="8" style="159" customWidth="1"/>
    <col min="3847" max="3847" width="9.42578125" style="159" customWidth="1"/>
    <col min="3848" max="3848" width="7.85546875" style="159" customWidth="1"/>
    <col min="3849" max="3849" width="8.85546875" style="159" customWidth="1"/>
    <col min="3850" max="3853" width="0" style="159" hidden="1" customWidth="1"/>
    <col min="3854" max="3854" width="6.5703125" style="159" customWidth="1"/>
    <col min="3855" max="4096" width="9.140625" style="159"/>
    <col min="4097" max="4097" width="2.85546875" style="159" customWidth="1"/>
    <col min="4098" max="4098" width="48" style="159" customWidth="1"/>
    <col min="4099" max="4099" width="4.7109375" style="159" customWidth="1"/>
    <col min="4100" max="4100" width="3" style="159" customWidth="1"/>
    <col min="4101" max="4101" width="4.5703125" style="159" customWidth="1"/>
    <col min="4102" max="4102" width="8" style="159" customWidth="1"/>
    <col min="4103" max="4103" width="9.42578125" style="159" customWidth="1"/>
    <col min="4104" max="4104" width="7.85546875" style="159" customWidth="1"/>
    <col min="4105" max="4105" width="8.85546875" style="159" customWidth="1"/>
    <col min="4106" max="4109" width="0" style="159" hidden="1" customWidth="1"/>
    <col min="4110" max="4110" width="6.5703125" style="159" customWidth="1"/>
    <col min="4111" max="4352" width="9.140625" style="159"/>
    <col min="4353" max="4353" width="2.85546875" style="159" customWidth="1"/>
    <col min="4354" max="4354" width="48" style="159" customWidth="1"/>
    <col min="4355" max="4355" width="4.7109375" style="159" customWidth="1"/>
    <col min="4356" max="4356" width="3" style="159" customWidth="1"/>
    <col min="4357" max="4357" width="4.5703125" style="159" customWidth="1"/>
    <col min="4358" max="4358" width="8" style="159" customWidth="1"/>
    <col min="4359" max="4359" width="9.42578125" style="159" customWidth="1"/>
    <col min="4360" max="4360" width="7.85546875" style="159" customWidth="1"/>
    <col min="4361" max="4361" width="8.85546875" style="159" customWidth="1"/>
    <col min="4362" max="4365" width="0" style="159" hidden="1" customWidth="1"/>
    <col min="4366" max="4366" width="6.5703125" style="159" customWidth="1"/>
    <col min="4367" max="4608" width="9.140625" style="159"/>
    <col min="4609" max="4609" width="2.85546875" style="159" customWidth="1"/>
    <col min="4610" max="4610" width="48" style="159" customWidth="1"/>
    <col min="4611" max="4611" width="4.7109375" style="159" customWidth="1"/>
    <col min="4612" max="4612" width="3" style="159" customWidth="1"/>
    <col min="4613" max="4613" width="4.5703125" style="159" customWidth="1"/>
    <col min="4614" max="4614" width="8" style="159" customWidth="1"/>
    <col min="4615" max="4615" width="9.42578125" style="159" customWidth="1"/>
    <col min="4616" max="4616" width="7.85546875" style="159" customWidth="1"/>
    <col min="4617" max="4617" width="8.85546875" style="159" customWidth="1"/>
    <col min="4618" max="4621" width="0" style="159" hidden="1" customWidth="1"/>
    <col min="4622" max="4622" width="6.5703125" style="159" customWidth="1"/>
    <col min="4623" max="4864" width="9.140625" style="159"/>
    <col min="4865" max="4865" width="2.85546875" style="159" customWidth="1"/>
    <col min="4866" max="4866" width="48" style="159" customWidth="1"/>
    <col min="4867" max="4867" width="4.7109375" style="159" customWidth="1"/>
    <col min="4868" max="4868" width="3" style="159" customWidth="1"/>
    <col min="4869" max="4869" width="4.5703125" style="159" customWidth="1"/>
    <col min="4870" max="4870" width="8" style="159" customWidth="1"/>
    <col min="4871" max="4871" width="9.42578125" style="159" customWidth="1"/>
    <col min="4872" max="4872" width="7.85546875" style="159" customWidth="1"/>
    <col min="4873" max="4873" width="8.85546875" style="159" customWidth="1"/>
    <col min="4874" max="4877" width="0" style="159" hidden="1" customWidth="1"/>
    <col min="4878" max="4878" width="6.5703125" style="159" customWidth="1"/>
    <col min="4879" max="5120" width="9.140625" style="159"/>
    <col min="5121" max="5121" width="2.85546875" style="159" customWidth="1"/>
    <col min="5122" max="5122" width="48" style="159" customWidth="1"/>
    <col min="5123" max="5123" width="4.7109375" style="159" customWidth="1"/>
    <col min="5124" max="5124" width="3" style="159" customWidth="1"/>
    <col min="5125" max="5125" width="4.5703125" style="159" customWidth="1"/>
    <col min="5126" max="5126" width="8" style="159" customWidth="1"/>
    <col min="5127" max="5127" width="9.42578125" style="159" customWidth="1"/>
    <col min="5128" max="5128" width="7.85546875" style="159" customWidth="1"/>
    <col min="5129" max="5129" width="8.85546875" style="159" customWidth="1"/>
    <col min="5130" max="5133" width="0" style="159" hidden="1" customWidth="1"/>
    <col min="5134" max="5134" width="6.5703125" style="159" customWidth="1"/>
    <col min="5135" max="5376" width="9.140625" style="159"/>
    <col min="5377" max="5377" width="2.85546875" style="159" customWidth="1"/>
    <col min="5378" max="5378" width="48" style="159" customWidth="1"/>
    <col min="5379" max="5379" width="4.7109375" style="159" customWidth="1"/>
    <col min="5380" max="5380" width="3" style="159" customWidth="1"/>
    <col min="5381" max="5381" width="4.5703125" style="159" customWidth="1"/>
    <col min="5382" max="5382" width="8" style="159" customWidth="1"/>
    <col min="5383" max="5383" width="9.42578125" style="159" customWidth="1"/>
    <col min="5384" max="5384" width="7.85546875" style="159" customWidth="1"/>
    <col min="5385" max="5385" width="8.85546875" style="159" customWidth="1"/>
    <col min="5386" max="5389" width="0" style="159" hidden="1" customWidth="1"/>
    <col min="5390" max="5390" width="6.5703125" style="159" customWidth="1"/>
    <col min="5391" max="5632" width="9.140625" style="159"/>
    <col min="5633" max="5633" width="2.85546875" style="159" customWidth="1"/>
    <col min="5634" max="5634" width="48" style="159" customWidth="1"/>
    <col min="5635" max="5635" width="4.7109375" style="159" customWidth="1"/>
    <col min="5636" max="5636" width="3" style="159" customWidth="1"/>
    <col min="5637" max="5637" width="4.5703125" style="159" customWidth="1"/>
    <col min="5638" max="5638" width="8" style="159" customWidth="1"/>
    <col min="5639" max="5639" width="9.42578125" style="159" customWidth="1"/>
    <col min="5640" max="5640" width="7.85546875" style="159" customWidth="1"/>
    <col min="5641" max="5641" width="8.85546875" style="159" customWidth="1"/>
    <col min="5642" max="5645" width="0" style="159" hidden="1" customWidth="1"/>
    <col min="5646" max="5646" width="6.5703125" style="159" customWidth="1"/>
    <col min="5647" max="5888" width="9.140625" style="159"/>
    <col min="5889" max="5889" width="2.85546875" style="159" customWidth="1"/>
    <col min="5890" max="5890" width="48" style="159" customWidth="1"/>
    <col min="5891" max="5891" width="4.7109375" style="159" customWidth="1"/>
    <col min="5892" max="5892" width="3" style="159" customWidth="1"/>
    <col min="5893" max="5893" width="4.5703125" style="159" customWidth="1"/>
    <col min="5894" max="5894" width="8" style="159" customWidth="1"/>
    <col min="5895" max="5895" width="9.42578125" style="159" customWidth="1"/>
    <col min="5896" max="5896" width="7.85546875" style="159" customWidth="1"/>
    <col min="5897" max="5897" width="8.85546875" style="159" customWidth="1"/>
    <col min="5898" max="5901" width="0" style="159" hidden="1" customWidth="1"/>
    <col min="5902" max="5902" width="6.5703125" style="159" customWidth="1"/>
    <col min="5903" max="6144" width="9.140625" style="159"/>
    <col min="6145" max="6145" width="2.85546875" style="159" customWidth="1"/>
    <col min="6146" max="6146" width="48" style="159" customWidth="1"/>
    <col min="6147" max="6147" width="4.7109375" style="159" customWidth="1"/>
    <col min="6148" max="6148" width="3" style="159" customWidth="1"/>
    <col min="6149" max="6149" width="4.5703125" style="159" customWidth="1"/>
    <col min="6150" max="6150" width="8" style="159" customWidth="1"/>
    <col min="6151" max="6151" width="9.42578125" style="159" customWidth="1"/>
    <col min="6152" max="6152" width="7.85546875" style="159" customWidth="1"/>
    <col min="6153" max="6153" width="8.85546875" style="159" customWidth="1"/>
    <col min="6154" max="6157" width="0" style="159" hidden="1" customWidth="1"/>
    <col min="6158" max="6158" width="6.5703125" style="159" customWidth="1"/>
    <col min="6159" max="6400" width="9.140625" style="159"/>
    <col min="6401" max="6401" width="2.85546875" style="159" customWidth="1"/>
    <col min="6402" max="6402" width="48" style="159" customWidth="1"/>
    <col min="6403" max="6403" width="4.7109375" style="159" customWidth="1"/>
    <col min="6404" max="6404" width="3" style="159" customWidth="1"/>
    <col min="6405" max="6405" width="4.5703125" style="159" customWidth="1"/>
    <col min="6406" max="6406" width="8" style="159" customWidth="1"/>
    <col min="6407" max="6407" width="9.42578125" style="159" customWidth="1"/>
    <col min="6408" max="6408" width="7.85546875" style="159" customWidth="1"/>
    <col min="6409" max="6409" width="8.85546875" style="159" customWidth="1"/>
    <col min="6410" max="6413" width="0" style="159" hidden="1" customWidth="1"/>
    <col min="6414" max="6414" width="6.5703125" style="159" customWidth="1"/>
    <col min="6415" max="6656" width="9.140625" style="159"/>
    <col min="6657" max="6657" width="2.85546875" style="159" customWidth="1"/>
    <col min="6658" max="6658" width="48" style="159" customWidth="1"/>
    <col min="6659" max="6659" width="4.7109375" style="159" customWidth="1"/>
    <col min="6660" max="6660" width="3" style="159" customWidth="1"/>
    <col min="6661" max="6661" width="4.5703125" style="159" customWidth="1"/>
    <col min="6662" max="6662" width="8" style="159" customWidth="1"/>
    <col min="6663" max="6663" width="9.42578125" style="159" customWidth="1"/>
    <col min="6664" max="6664" width="7.85546875" style="159" customWidth="1"/>
    <col min="6665" max="6665" width="8.85546875" style="159" customWidth="1"/>
    <col min="6666" max="6669" width="0" style="159" hidden="1" customWidth="1"/>
    <col min="6670" max="6670" width="6.5703125" style="159" customWidth="1"/>
    <col min="6671" max="6912" width="9.140625" style="159"/>
    <col min="6913" max="6913" width="2.85546875" style="159" customWidth="1"/>
    <col min="6914" max="6914" width="48" style="159" customWidth="1"/>
    <col min="6915" max="6915" width="4.7109375" style="159" customWidth="1"/>
    <col min="6916" max="6916" width="3" style="159" customWidth="1"/>
    <col min="6917" max="6917" width="4.5703125" style="159" customWidth="1"/>
    <col min="6918" max="6918" width="8" style="159" customWidth="1"/>
    <col min="6919" max="6919" width="9.42578125" style="159" customWidth="1"/>
    <col min="6920" max="6920" width="7.85546875" style="159" customWidth="1"/>
    <col min="6921" max="6921" width="8.85546875" style="159" customWidth="1"/>
    <col min="6922" max="6925" width="0" style="159" hidden="1" customWidth="1"/>
    <col min="6926" max="6926" width="6.5703125" style="159" customWidth="1"/>
    <col min="6927" max="7168" width="9.140625" style="159"/>
    <col min="7169" max="7169" width="2.85546875" style="159" customWidth="1"/>
    <col min="7170" max="7170" width="48" style="159" customWidth="1"/>
    <col min="7171" max="7171" width="4.7109375" style="159" customWidth="1"/>
    <col min="7172" max="7172" width="3" style="159" customWidth="1"/>
    <col min="7173" max="7173" width="4.5703125" style="159" customWidth="1"/>
    <col min="7174" max="7174" width="8" style="159" customWidth="1"/>
    <col min="7175" max="7175" width="9.42578125" style="159" customWidth="1"/>
    <col min="7176" max="7176" width="7.85546875" style="159" customWidth="1"/>
    <col min="7177" max="7177" width="8.85546875" style="159" customWidth="1"/>
    <col min="7178" max="7181" width="0" style="159" hidden="1" customWidth="1"/>
    <col min="7182" max="7182" width="6.5703125" style="159" customWidth="1"/>
    <col min="7183" max="7424" width="9.140625" style="159"/>
    <col min="7425" max="7425" width="2.85546875" style="159" customWidth="1"/>
    <col min="7426" max="7426" width="48" style="159" customWidth="1"/>
    <col min="7427" max="7427" width="4.7109375" style="159" customWidth="1"/>
    <col min="7428" max="7428" width="3" style="159" customWidth="1"/>
    <col min="7429" max="7429" width="4.5703125" style="159" customWidth="1"/>
    <col min="7430" max="7430" width="8" style="159" customWidth="1"/>
    <col min="7431" max="7431" width="9.42578125" style="159" customWidth="1"/>
    <col min="7432" max="7432" width="7.85546875" style="159" customWidth="1"/>
    <col min="7433" max="7433" width="8.85546875" style="159" customWidth="1"/>
    <col min="7434" max="7437" width="0" style="159" hidden="1" customWidth="1"/>
    <col min="7438" max="7438" width="6.5703125" style="159" customWidth="1"/>
    <col min="7439" max="7680" width="9.140625" style="159"/>
    <col min="7681" max="7681" width="2.85546875" style="159" customWidth="1"/>
    <col min="7682" max="7682" width="48" style="159" customWidth="1"/>
    <col min="7683" max="7683" width="4.7109375" style="159" customWidth="1"/>
    <col min="7684" max="7684" width="3" style="159" customWidth="1"/>
    <col min="7685" max="7685" width="4.5703125" style="159" customWidth="1"/>
    <col min="7686" max="7686" width="8" style="159" customWidth="1"/>
    <col min="7687" max="7687" width="9.42578125" style="159" customWidth="1"/>
    <col min="7688" max="7688" width="7.85546875" style="159" customWidth="1"/>
    <col min="7689" max="7689" width="8.85546875" style="159" customWidth="1"/>
    <col min="7690" max="7693" width="0" style="159" hidden="1" customWidth="1"/>
    <col min="7694" max="7694" width="6.5703125" style="159" customWidth="1"/>
    <col min="7695" max="7936" width="9.140625" style="159"/>
    <col min="7937" max="7937" width="2.85546875" style="159" customWidth="1"/>
    <col min="7938" max="7938" width="48" style="159" customWidth="1"/>
    <col min="7939" max="7939" width="4.7109375" style="159" customWidth="1"/>
    <col min="7940" max="7940" width="3" style="159" customWidth="1"/>
    <col min="7941" max="7941" width="4.5703125" style="159" customWidth="1"/>
    <col min="7942" max="7942" width="8" style="159" customWidth="1"/>
    <col min="7943" max="7943" width="9.42578125" style="159" customWidth="1"/>
    <col min="7944" max="7944" width="7.85546875" style="159" customWidth="1"/>
    <col min="7945" max="7945" width="8.85546875" style="159" customWidth="1"/>
    <col min="7946" max="7949" width="0" style="159" hidden="1" customWidth="1"/>
    <col min="7950" max="7950" width="6.5703125" style="159" customWidth="1"/>
    <col min="7951" max="8192" width="9.140625" style="159"/>
    <col min="8193" max="8193" width="2.85546875" style="159" customWidth="1"/>
    <col min="8194" max="8194" width="48" style="159" customWidth="1"/>
    <col min="8195" max="8195" width="4.7109375" style="159" customWidth="1"/>
    <col min="8196" max="8196" width="3" style="159" customWidth="1"/>
    <col min="8197" max="8197" width="4.5703125" style="159" customWidth="1"/>
    <col min="8198" max="8198" width="8" style="159" customWidth="1"/>
    <col min="8199" max="8199" width="9.42578125" style="159" customWidth="1"/>
    <col min="8200" max="8200" width="7.85546875" style="159" customWidth="1"/>
    <col min="8201" max="8201" width="8.85546875" style="159" customWidth="1"/>
    <col min="8202" max="8205" width="0" style="159" hidden="1" customWidth="1"/>
    <col min="8206" max="8206" width="6.5703125" style="159" customWidth="1"/>
    <col min="8207" max="8448" width="9.140625" style="159"/>
    <col min="8449" max="8449" width="2.85546875" style="159" customWidth="1"/>
    <col min="8450" max="8450" width="48" style="159" customWidth="1"/>
    <col min="8451" max="8451" width="4.7109375" style="159" customWidth="1"/>
    <col min="8452" max="8452" width="3" style="159" customWidth="1"/>
    <col min="8453" max="8453" width="4.5703125" style="159" customWidth="1"/>
    <col min="8454" max="8454" width="8" style="159" customWidth="1"/>
    <col min="8455" max="8455" width="9.42578125" style="159" customWidth="1"/>
    <col min="8456" max="8456" width="7.85546875" style="159" customWidth="1"/>
    <col min="8457" max="8457" width="8.85546875" style="159" customWidth="1"/>
    <col min="8458" max="8461" width="0" style="159" hidden="1" customWidth="1"/>
    <col min="8462" max="8462" width="6.5703125" style="159" customWidth="1"/>
    <col min="8463" max="8704" width="9.140625" style="159"/>
    <col min="8705" max="8705" width="2.85546875" style="159" customWidth="1"/>
    <col min="8706" max="8706" width="48" style="159" customWidth="1"/>
    <col min="8707" max="8707" width="4.7109375" style="159" customWidth="1"/>
    <col min="8708" max="8708" width="3" style="159" customWidth="1"/>
    <col min="8709" max="8709" width="4.5703125" style="159" customWidth="1"/>
    <col min="8710" max="8710" width="8" style="159" customWidth="1"/>
    <col min="8711" max="8711" width="9.42578125" style="159" customWidth="1"/>
    <col min="8712" max="8712" width="7.85546875" style="159" customWidth="1"/>
    <col min="8713" max="8713" width="8.85546875" style="159" customWidth="1"/>
    <col min="8714" max="8717" width="0" style="159" hidden="1" customWidth="1"/>
    <col min="8718" max="8718" width="6.5703125" style="159" customWidth="1"/>
    <col min="8719" max="8960" width="9.140625" style="159"/>
    <col min="8961" max="8961" width="2.85546875" style="159" customWidth="1"/>
    <col min="8962" max="8962" width="48" style="159" customWidth="1"/>
    <col min="8963" max="8963" width="4.7109375" style="159" customWidth="1"/>
    <col min="8964" max="8964" width="3" style="159" customWidth="1"/>
    <col min="8965" max="8965" width="4.5703125" style="159" customWidth="1"/>
    <col min="8966" max="8966" width="8" style="159" customWidth="1"/>
    <col min="8967" max="8967" width="9.42578125" style="159" customWidth="1"/>
    <col min="8968" max="8968" width="7.85546875" style="159" customWidth="1"/>
    <col min="8969" max="8969" width="8.85546875" style="159" customWidth="1"/>
    <col min="8970" max="8973" width="0" style="159" hidden="1" customWidth="1"/>
    <col min="8974" max="8974" width="6.5703125" style="159" customWidth="1"/>
    <col min="8975" max="9216" width="9.140625" style="159"/>
    <col min="9217" max="9217" width="2.85546875" style="159" customWidth="1"/>
    <col min="9218" max="9218" width="48" style="159" customWidth="1"/>
    <col min="9219" max="9219" width="4.7109375" style="159" customWidth="1"/>
    <col min="9220" max="9220" width="3" style="159" customWidth="1"/>
    <col min="9221" max="9221" width="4.5703125" style="159" customWidth="1"/>
    <col min="9222" max="9222" width="8" style="159" customWidth="1"/>
    <col min="9223" max="9223" width="9.42578125" style="159" customWidth="1"/>
    <col min="9224" max="9224" width="7.85546875" style="159" customWidth="1"/>
    <col min="9225" max="9225" width="8.85546875" style="159" customWidth="1"/>
    <col min="9226" max="9229" width="0" style="159" hidden="1" customWidth="1"/>
    <col min="9230" max="9230" width="6.5703125" style="159" customWidth="1"/>
    <col min="9231" max="9472" width="9.140625" style="159"/>
    <col min="9473" max="9473" width="2.85546875" style="159" customWidth="1"/>
    <col min="9474" max="9474" width="48" style="159" customWidth="1"/>
    <col min="9475" max="9475" width="4.7109375" style="159" customWidth="1"/>
    <col min="9476" max="9476" width="3" style="159" customWidth="1"/>
    <col min="9477" max="9477" width="4.5703125" style="159" customWidth="1"/>
    <col min="9478" max="9478" width="8" style="159" customWidth="1"/>
    <col min="9479" max="9479" width="9.42578125" style="159" customWidth="1"/>
    <col min="9480" max="9480" width="7.85546875" style="159" customWidth="1"/>
    <col min="9481" max="9481" width="8.85546875" style="159" customWidth="1"/>
    <col min="9482" max="9485" width="0" style="159" hidden="1" customWidth="1"/>
    <col min="9486" max="9486" width="6.5703125" style="159" customWidth="1"/>
    <col min="9487" max="9728" width="9.140625" style="159"/>
    <col min="9729" max="9729" width="2.85546875" style="159" customWidth="1"/>
    <col min="9730" max="9730" width="48" style="159" customWidth="1"/>
    <col min="9731" max="9731" width="4.7109375" style="159" customWidth="1"/>
    <col min="9732" max="9732" width="3" style="159" customWidth="1"/>
    <col min="9733" max="9733" width="4.5703125" style="159" customWidth="1"/>
    <col min="9734" max="9734" width="8" style="159" customWidth="1"/>
    <col min="9735" max="9735" width="9.42578125" style="159" customWidth="1"/>
    <col min="9736" max="9736" width="7.85546875" style="159" customWidth="1"/>
    <col min="9737" max="9737" width="8.85546875" style="159" customWidth="1"/>
    <col min="9738" max="9741" width="0" style="159" hidden="1" customWidth="1"/>
    <col min="9742" max="9742" width="6.5703125" style="159" customWidth="1"/>
    <col min="9743" max="9984" width="9.140625" style="159"/>
    <col min="9985" max="9985" width="2.85546875" style="159" customWidth="1"/>
    <col min="9986" max="9986" width="48" style="159" customWidth="1"/>
    <col min="9987" max="9987" width="4.7109375" style="159" customWidth="1"/>
    <col min="9988" max="9988" width="3" style="159" customWidth="1"/>
    <col min="9989" max="9989" width="4.5703125" style="159" customWidth="1"/>
    <col min="9990" max="9990" width="8" style="159" customWidth="1"/>
    <col min="9991" max="9991" width="9.42578125" style="159" customWidth="1"/>
    <col min="9992" max="9992" width="7.85546875" style="159" customWidth="1"/>
    <col min="9993" max="9993" width="8.85546875" style="159" customWidth="1"/>
    <col min="9994" max="9997" width="0" style="159" hidden="1" customWidth="1"/>
    <col min="9998" max="9998" width="6.5703125" style="159" customWidth="1"/>
    <col min="9999" max="10240" width="9.140625" style="159"/>
    <col min="10241" max="10241" width="2.85546875" style="159" customWidth="1"/>
    <col min="10242" max="10242" width="48" style="159" customWidth="1"/>
    <col min="10243" max="10243" width="4.7109375" style="159" customWidth="1"/>
    <col min="10244" max="10244" width="3" style="159" customWidth="1"/>
    <col min="10245" max="10245" width="4.5703125" style="159" customWidth="1"/>
    <col min="10246" max="10246" width="8" style="159" customWidth="1"/>
    <col min="10247" max="10247" width="9.42578125" style="159" customWidth="1"/>
    <col min="10248" max="10248" width="7.85546875" style="159" customWidth="1"/>
    <col min="10249" max="10249" width="8.85546875" style="159" customWidth="1"/>
    <col min="10250" max="10253" width="0" style="159" hidden="1" customWidth="1"/>
    <col min="10254" max="10254" width="6.5703125" style="159" customWidth="1"/>
    <col min="10255" max="10496" width="9.140625" style="159"/>
    <col min="10497" max="10497" width="2.85546875" style="159" customWidth="1"/>
    <col min="10498" max="10498" width="48" style="159" customWidth="1"/>
    <col min="10499" max="10499" width="4.7109375" style="159" customWidth="1"/>
    <col min="10500" max="10500" width="3" style="159" customWidth="1"/>
    <col min="10501" max="10501" width="4.5703125" style="159" customWidth="1"/>
    <col min="10502" max="10502" width="8" style="159" customWidth="1"/>
    <col min="10503" max="10503" width="9.42578125" style="159" customWidth="1"/>
    <col min="10504" max="10504" width="7.85546875" style="159" customWidth="1"/>
    <col min="10505" max="10505" width="8.85546875" style="159" customWidth="1"/>
    <col min="10506" max="10509" width="0" style="159" hidden="1" customWidth="1"/>
    <col min="10510" max="10510" width="6.5703125" style="159" customWidth="1"/>
    <col min="10511" max="10752" width="9.140625" style="159"/>
    <col min="10753" max="10753" width="2.85546875" style="159" customWidth="1"/>
    <col min="10754" max="10754" width="48" style="159" customWidth="1"/>
    <col min="10755" max="10755" width="4.7109375" style="159" customWidth="1"/>
    <col min="10756" max="10756" width="3" style="159" customWidth="1"/>
    <col min="10757" max="10757" width="4.5703125" style="159" customWidth="1"/>
    <col min="10758" max="10758" width="8" style="159" customWidth="1"/>
    <col min="10759" max="10759" width="9.42578125" style="159" customWidth="1"/>
    <col min="10760" max="10760" width="7.85546875" style="159" customWidth="1"/>
    <col min="10761" max="10761" width="8.85546875" style="159" customWidth="1"/>
    <col min="10762" max="10765" width="0" style="159" hidden="1" customWidth="1"/>
    <col min="10766" max="10766" width="6.5703125" style="159" customWidth="1"/>
    <col min="10767" max="11008" width="9.140625" style="159"/>
    <col min="11009" max="11009" width="2.85546875" style="159" customWidth="1"/>
    <col min="11010" max="11010" width="48" style="159" customWidth="1"/>
    <col min="11011" max="11011" width="4.7109375" style="159" customWidth="1"/>
    <col min="11012" max="11012" width="3" style="159" customWidth="1"/>
    <col min="11013" max="11013" width="4.5703125" style="159" customWidth="1"/>
    <col min="11014" max="11014" width="8" style="159" customWidth="1"/>
    <col min="11015" max="11015" width="9.42578125" style="159" customWidth="1"/>
    <col min="11016" max="11016" width="7.85546875" style="159" customWidth="1"/>
    <col min="11017" max="11017" width="8.85546875" style="159" customWidth="1"/>
    <col min="11018" max="11021" width="0" style="159" hidden="1" customWidth="1"/>
    <col min="11022" max="11022" width="6.5703125" style="159" customWidth="1"/>
    <col min="11023" max="11264" width="9.140625" style="159"/>
    <col min="11265" max="11265" width="2.85546875" style="159" customWidth="1"/>
    <col min="11266" max="11266" width="48" style="159" customWidth="1"/>
    <col min="11267" max="11267" width="4.7109375" style="159" customWidth="1"/>
    <col min="11268" max="11268" width="3" style="159" customWidth="1"/>
    <col min="11269" max="11269" width="4.5703125" style="159" customWidth="1"/>
    <col min="11270" max="11270" width="8" style="159" customWidth="1"/>
    <col min="11271" max="11271" width="9.42578125" style="159" customWidth="1"/>
    <col min="11272" max="11272" width="7.85546875" style="159" customWidth="1"/>
    <col min="11273" max="11273" width="8.85546875" style="159" customWidth="1"/>
    <col min="11274" max="11277" width="0" style="159" hidden="1" customWidth="1"/>
    <col min="11278" max="11278" width="6.5703125" style="159" customWidth="1"/>
    <col min="11279" max="11520" width="9.140625" style="159"/>
    <col min="11521" max="11521" width="2.85546875" style="159" customWidth="1"/>
    <col min="11522" max="11522" width="48" style="159" customWidth="1"/>
    <col min="11523" max="11523" width="4.7109375" style="159" customWidth="1"/>
    <col min="11524" max="11524" width="3" style="159" customWidth="1"/>
    <col min="11525" max="11525" width="4.5703125" style="159" customWidth="1"/>
    <col min="11526" max="11526" width="8" style="159" customWidth="1"/>
    <col min="11527" max="11527" width="9.42578125" style="159" customWidth="1"/>
    <col min="11528" max="11528" width="7.85546875" style="159" customWidth="1"/>
    <col min="11529" max="11529" width="8.85546875" style="159" customWidth="1"/>
    <col min="11530" max="11533" width="0" style="159" hidden="1" customWidth="1"/>
    <col min="11534" max="11534" width="6.5703125" style="159" customWidth="1"/>
    <col min="11535" max="11776" width="9.140625" style="159"/>
    <col min="11777" max="11777" width="2.85546875" style="159" customWidth="1"/>
    <col min="11778" max="11778" width="48" style="159" customWidth="1"/>
    <col min="11779" max="11779" width="4.7109375" style="159" customWidth="1"/>
    <col min="11780" max="11780" width="3" style="159" customWidth="1"/>
    <col min="11781" max="11781" width="4.5703125" style="159" customWidth="1"/>
    <col min="11782" max="11782" width="8" style="159" customWidth="1"/>
    <col min="11783" max="11783" width="9.42578125" style="159" customWidth="1"/>
    <col min="11784" max="11784" width="7.85546875" style="159" customWidth="1"/>
    <col min="11785" max="11785" width="8.85546875" style="159" customWidth="1"/>
    <col min="11786" max="11789" width="0" style="159" hidden="1" customWidth="1"/>
    <col min="11790" max="11790" width="6.5703125" style="159" customWidth="1"/>
    <col min="11791" max="12032" width="9.140625" style="159"/>
    <col min="12033" max="12033" width="2.85546875" style="159" customWidth="1"/>
    <col min="12034" max="12034" width="48" style="159" customWidth="1"/>
    <col min="12035" max="12035" width="4.7109375" style="159" customWidth="1"/>
    <col min="12036" max="12036" width="3" style="159" customWidth="1"/>
    <col min="12037" max="12037" width="4.5703125" style="159" customWidth="1"/>
    <col min="12038" max="12038" width="8" style="159" customWidth="1"/>
    <col min="12039" max="12039" width="9.42578125" style="159" customWidth="1"/>
    <col min="12040" max="12040" width="7.85546875" style="159" customWidth="1"/>
    <col min="12041" max="12041" width="8.85546875" style="159" customWidth="1"/>
    <col min="12042" max="12045" width="0" style="159" hidden="1" customWidth="1"/>
    <col min="12046" max="12046" width="6.5703125" style="159" customWidth="1"/>
    <col min="12047" max="12288" width="9.140625" style="159"/>
    <col min="12289" max="12289" width="2.85546875" style="159" customWidth="1"/>
    <col min="12290" max="12290" width="48" style="159" customWidth="1"/>
    <col min="12291" max="12291" width="4.7109375" style="159" customWidth="1"/>
    <col min="12292" max="12292" width="3" style="159" customWidth="1"/>
    <col min="12293" max="12293" width="4.5703125" style="159" customWidth="1"/>
    <col min="12294" max="12294" width="8" style="159" customWidth="1"/>
    <col min="12295" max="12295" width="9.42578125" style="159" customWidth="1"/>
    <col min="12296" max="12296" width="7.85546875" style="159" customWidth="1"/>
    <col min="12297" max="12297" width="8.85546875" style="159" customWidth="1"/>
    <col min="12298" max="12301" width="0" style="159" hidden="1" customWidth="1"/>
    <col min="12302" max="12302" width="6.5703125" style="159" customWidth="1"/>
    <col min="12303" max="12544" width="9.140625" style="159"/>
    <col min="12545" max="12545" width="2.85546875" style="159" customWidth="1"/>
    <col min="12546" max="12546" width="48" style="159" customWidth="1"/>
    <col min="12547" max="12547" width="4.7109375" style="159" customWidth="1"/>
    <col min="12548" max="12548" width="3" style="159" customWidth="1"/>
    <col min="12549" max="12549" width="4.5703125" style="159" customWidth="1"/>
    <col min="12550" max="12550" width="8" style="159" customWidth="1"/>
    <col min="12551" max="12551" width="9.42578125" style="159" customWidth="1"/>
    <col min="12552" max="12552" width="7.85546875" style="159" customWidth="1"/>
    <col min="12553" max="12553" width="8.85546875" style="159" customWidth="1"/>
    <col min="12554" max="12557" width="0" style="159" hidden="1" customWidth="1"/>
    <col min="12558" max="12558" width="6.5703125" style="159" customWidth="1"/>
    <col min="12559" max="12800" width="9.140625" style="159"/>
    <col min="12801" max="12801" width="2.85546875" style="159" customWidth="1"/>
    <col min="12802" max="12802" width="48" style="159" customWidth="1"/>
    <col min="12803" max="12803" width="4.7109375" style="159" customWidth="1"/>
    <col min="12804" max="12804" width="3" style="159" customWidth="1"/>
    <col min="12805" max="12805" width="4.5703125" style="159" customWidth="1"/>
    <col min="12806" max="12806" width="8" style="159" customWidth="1"/>
    <col min="12807" max="12807" width="9.42578125" style="159" customWidth="1"/>
    <col min="12808" max="12808" width="7.85546875" style="159" customWidth="1"/>
    <col min="12809" max="12809" width="8.85546875" style="159" customWidth="1"/>
    <col min="12810" max="12813" width="0" style="159" hidden="1" customWidth="1"/>
    <col min="12814" max="12814" width="6.5703125" style="159" customWidth="1"/>
    <col min="12815" max="13056" width="9.140625" style="159"/>
    <col min="13057" max="13057" width="2.85546875" style="159" customWidth="1"/>
    <col min="13058" max="13058" width="48" style="159" customWidth="1"/>
    <col min="13059" max="13059" width="4.7109375" style="159" customWidth="1"/>
    <col min="13060" max="13060" width="3" style="159" customWidth="1"/>
    <col min="13061" max="13061" width="4.5703125" style="159" customWidth="1"/>
    <col min="13062" max="13062" width="8" style="159" customWidth="1"/>
    <col min="13063" max="13063" width="9.42578125" style="159" customWidth="1"/>
    <col min="13064" max="13064" width="7.85546875" style="159" customWidth="1"/>
    <col min="13065" max="13065" width="8.85546875" style="159" customWidth="1"/>
    <col min="13066" max="13069" width="0" style="159" hidden="1" customWidth="1"/>
    <col min="13070" max="13070" width="6.5703125" style="159" customWidth="1"/>
    <col min="13071" max="13312" width="9.140625" style="159"/>
    <col min="13313" max="13313" width="2.85546875" style="159" customWidth="1"/>
    <col min="13314" max="13314" width="48" style="159" customWidth="1"/>
    <col min="13315" max="13315" width="4.7109375" style="159" customWidth="1"/>
    <col min="13316" max="13316" width="3" style="159" customWidth="1"/>
    <col min="13317" max="13317" width="4.5703125" style="159" customWidth="1"/>
    <col min="13318" max="13318" width="8" style="159" customWidth="1"/>
    <col min="13319" max="13319" width="9.42578125" style="159" customWidth="1"/>
    <col min="13320" max="13320" width="7.85546875" style="159" customWidth="1"/>
    <col min="13321" max="13321" width="8.85546875" style="159" customWidth="1"/>
    <col min="13322" max="13325" width="0" style="159" hidden="1" customWidth="1"/>
    <col min="13326" max="13326" width="6.5703125" style="159" customWidth="1"/>
    <col min="13327" max="13568" width="9.140625" style="159"/>
    <col min="13569" max="13569" width="2.85546875" style="159" customWidth="1"/>
    <col min="13570" max="13570" width="48" style="159" customWidth="1"/>
    <col min="13571" max="13571" width="4.7109375" style="159" customWidth="1"/>
    <col min="13572" max="13572" width="3" style="159" customWidth="1"/>
    <col min="13573" max="13573" width="4.5703125" style="159" customWidth="1"/>
    <col min="13574" max="13574" width="8" style="159" customWidth="1"/>
    <col min="13575" max="13575" width="9.42578125" style="159" customWidth="1"/>
    <col min="13576" max="13576" width="7.85546875" style="159" customWidth="1"/>
    <col min="13577" max="13577" width="8.85546875" style="159" customWidth="1"/>
    <col min="13578" max="13581" width="0" style="159" hidden="1" customWidth="1"/>
    <col min="13582" max="13582" width="6.5703125" style="159" customWidth="1"/>
    <col min="13583" max="13824" width="9.140625" style="159"/>
    <col min="13825" max="13825" width="2.85546875" style="159" customWidth="1"/>
    <col min="13826" max="13826" width="48" style="159" customWidth="1"/>
    <col min="13827" max="13827" width="4.7109375" style="159" customWidth="1"/>
    <col min="13828" max="13828" width="3" style="159" customWidth="1"/>
    <col min="13829" max="13829" width="4.5703125" style="159" customWidth="1"/>
    <col min="13830" max="13830" width="8" style="159" customWidth="1"/>
    <col min="13831" max="13831" width="9.42578125" style="159" customWidth="1"/>
    <col min="13832" max="13832" width="7.85546875" style="159" customWidth="1"/>
    <col min="13833" max="13833" width="8.85546875" style="159" customWidth="1"/>
    <col min="13834" max="13837" width="0" style="159" hidden="1" customWidth="1"/>
    <col min="13838" max="13838" width="6.5703125" style="159" customWidth="1"/>
    <col min="13839" max="14080" width="9.140625" style="159"/>
    <col min="14081" max="14081" width="2.85546875" style="159" customWidth="1"/>
    <col min="14082" max="14082" width="48" style="159" customWidth="1"/>
    <col min="14083" max="14083" width="4.7109375" style="159" customWidth="1"/>
    <col min="14084" max="14084" width="3" style="159" customWidth="1"/>
    <col min="14085" max="14085" width="4.5703125" style="159" customWidth="1"/>
    <col min="14086" max="14086" width="8" style="159" customWidth="1"/>
    <col min="14087" max="14087" width="9.42578125" style="159" customWidth="1"/>
    <col min="14088" max="14088" width="7.85546875" style="159" customWidth="1"/>
    <col min="14089" max="14089" width="8.85546875" style="159" customWidth="1"/>
    <col min="14090" max="14093" width="0" style="159" hidden="1" customWidth="1"/>
    <col min="14094" max="14094" width="6.5703125" style="159" customWidth="1"/>
    <col min="14095" max="14336" width="9.140625" style="159"/>
    <col min="14337" max="14337" width="2.85546875" style="159" customWidth="1"/>
    <col min="14338" max="14338" width="48" style="159" customWidth="1"/>
    <col min="14339" max="14339" width="4.7109375" style="159" customWidth="1"/>
    <col min="14340" max="14340" width="3" style="159" customWidth="1"/>
    <col min="14341" max="14341" width="4.5703125" style="159" customWidth="1"/>
    <col min="14342" max="14342" width="8" style="159" customWidth="1"/>
    <col min="14343" max="14343" width="9.42578125" style="159" customWidth="1"/>
    <col min="14344" max="14344" width="7.85546875" style="159" customWidth="1"/>
    <col min="14345" max="14345" width="8.85546875" style="159" customWidth="1"/>
    <col min="14346" max="14349" width="0" style="159" hidden="1" customWidth="1"/>
    <col min="14350" max="14350" width="6.5703125" style="159" customWidth="1"/>
    <col min="14351" max="14592" width="9.140625" style="159"/>
    <col min="14593" max="14593" width="2.85546875" style="159" customWidth="1"/>
    <col min="14594" max="14594" width="48" style="159" customWidth="1"/>
    <col min="14595" max="14595" width="4.7109375" style="159" customWidth="1"/>
    <col min="14596" max="14596" width="3" style="159" customWidth="1"/>
    <col min="14597" max="14597" width="4.5703125" style="159" customWidth="1"/>
    <col min="14598" max="14598" width="8" style="159" customWidth="1"/>
    <col min="14599" max="14599" width="9.42578125" style="159" customWidth="1"/>
    <col min="14600" max="14600" width="7.85546875" style="159" customWidth="1"/>
    <col min="14601" max="14601" width="8.85546875" style="159" customWidth="1"/>
    <col min="14602" max="14605" width="0" style="159" hidden="1" customWidth="1"/>
    <col min="14606" max="14606" width="6.5703125" style="159" customWidth="1"/>
    <col min="14607" max="14848" width="9.140625" style="159"/>
    <col min="14849" max="14849" width="2.85546875" style="159" customWidth="1"/>
    <col min="14850" max="14850" width="48" style="159" customWidth="1"/>
    <col min="14851" max="14851" width="4.7109375" style="159" customWidth="1"/>
    <col min="14852" max="14852" width="3" style="159" customWidth="1"/>
    <col min="14853" max="14853" width="4.5703125" style="159" customWidth="1"/>
    <col min="14854" max="14854" width="8" style="159" customWidth="1"/>
    <col min="14855" max="14855" width="9.42578125" style="159" customWidth="1"/>
    <col min="14856" max="14856" width="7.85546875" style="159" customWidth="1"/>
    <col min="14857" max="14857" width="8.85546875" style="159" customWidth="1"/>
    <col min="14858" max="14861" width="0" style="159" hidden="1" customWidth="1"/>
    <col min="14862" max="14862" width="6.5703125" style="159" customWidth="1"/>
    <col min="14863" max="15104" width="9.140625" style="159"/>
    <col min="15105" max="15105" width="2.85546875" style="159" customWidth="1"/>
    <col min="15106" max="15106" width="48" style="159" customWidth="1"/>
    <col min="15107" max="15107" width="4.7109375" style="159" customWidth="1"/>
    <col min="15108" max="15108" width="3" style="159" customWidth="1"/>
    <col min="15109" max="15109" width="4.5703125" style="159" customWidth="1"/>
    <col min="15110" max="15110" width="8" style="159" customWidth="1"/>
    <col min="15111" max="15111" width="9.42578125" style="159" customWidth="1"/>
    <col min="15112" max="15112" width="7.85546875" style="159" customWidth="1"/>
    <col min="15113" max="15113" width="8.85546875" style="159" customWidth="1"/>
    <col min="15114" max="15117" width="0" style="159" hidden="1" customWidth="1"/>
    <col min="15118" max="15118" width="6.5703125" style="159" customWidth="1"/>
    <col min="15119" max="15360" width="9.140625" style="159"/>
    <col min="15361" max="15361" width="2.85546875" style="159" customWidth="1"/>
    <col min="15362" max="15362" width="48" style="159" customWidth="1"/>
    <col min="15363" max="15363" width="4.7109375" style="159" customWidth="1"/>
    <col min="15364" max="15364" width="3" style="159" customWidth="1"/>
    <col min="15365" max="15365" width="4.5703125" style="159" customWidth="1"/>
    <col min="15366" max="15366" width="8" style="159" customWidth="1"/>
    <col min="15367" max="15367" width="9.42578125" style="159" customWidth="1"/>
    <col min="15368" max="15368" width="7.85546875" style="159" customWidth="1"/>
    <col min="15369" max="15369" width="8.85546875" style="159" customWidth="1"/>
    <col min="15370" max="15373" width="0" style="159" hidden="1" customWidth="1"/>
    <col min="15374" max="15374" width="6.5703125" style="159" customWidth="1"/>
    <col min="15375" max="15616" width="9.140625" style="159"/>
    <col min="15617" max="15617" width="2.85546875" style="159" customWidth="1"/>
    <col min="15618" max="15618" width="48" style="159" customWidth="1"/>
    <col min="15619" max="15619" width="4.7109375" style="159" customWidth="1"/>
    <col min="15620" max="15620" width="3" style="159" customWidth="1"/>
    <col min="15621" max="15621" width="4.5703125" style="159" customWidth="1"/>
    <col min="15622" max="15622" width="8" style="159" customWidth="1"/>
    <col min="15623" max="15623" width="9.42578125" style="159" customWidth="1"/>
    <col min="15624" max="15624" width="7.85546875" style="159" customWidth="1"/>
    <col min="15625" max="15625" width="8.85546875" style="159" customWidth="1"/>
    <col min="15626" max="15629" width="0" style="159" hidden="1" customWidth="1"/>
    <col min="15630" max="15630" width="6.5703125" style="159" customWidth="1"/>
    <col min="15631" max="15872" width="9.140625" style="159"/>
    <col min="15873" max="15873" width="2.85546875" style="159" customWidth="1"/>
    <col min="15874" max="15874" width="48" style="159" customWidth="1"/>
    <col min="15875" max="15875" width="4.7109375" style="159" customWidth="1"/>
    <col min="15876" max="15876" width="3" style="159" customWidth="1"/>
    <col min="15877" max="15877" width="4.5703125" style="159" customWidth="1"/>
    <col min="15878" max="15878" width="8" style="159" customWidth="1"/>
    <col min="15879" max="15879" width="9.42578125" style="159" customWidth="1"/>
    <col min="15880" max="15880" width="7.85546875" style="159" customWidth="1"/>
    <col min="15881" max="15881" width="8.85546875" style="159" customWidth="1"/>
    <col min="15882" max="15885" width="0" style="159" hidden="1" customWidth="1"/>
    <col min="15886" max="15886" width="6.5703125" style="159" customWidth="1"/>
    <col min="15887" max="16128" width="9.140625" style="159"/>
    <col min="16129" max="16129" width="2.85546875" style="159" customWidth="1"/>
    <col min="16130" max="16130" width="48" style="159" customWidth="1"/>
    <col min="16131" max="16131" width="4.7109375" style="159" customWidth="1"/>
    <col min="16132" max="16132" width="3" style="159" customWidth="1"/>
    <col min="16133" max="16133" width="4.5703125" style="159" customWidth="1"/>
    <col min="16134" max="16134" width="8" style="159" customWidth="1"/>
    <col min="16135" max="16135" width="9.42578125" style="159" customWidth="1"/>
    <col min="16136" max="16136" width="7.85546875" style="159" customWidth="1"/>
    <col min="16137" max="16137" width="8.85546875" style="159" customWidth="1"/>
    <col min="16138" max="16141" width="0" style="159" hidden="1" customWidth="1"/>
    <col min="16142" max="16142" width="6.5703125" style="159" customWidth="1"/>
    <col min="16143" max="16384" width="9.140625" style="159"/>
  </cols>
  <sheetData>
    <row r="1" spans="1:14" ht="12.75" customHeight="1" x14ac:dyDescent="0.2">
      <c r="H1" s="159" t="s">
        <v>141</v>
      </c>
      <c r="M1" s="161"/>
    </row>
    <row r="2" spans="1:14" ht="12.75" customHeight="1" x14ac:dyDescent="0.2">
      <c r="H2" s="159" t="s">
        <v>142</v>
      </c>
      <c r="M2" s="161"/>
    </row>
    <row r="3" spans="1:14" ht="12.75" customHeight="1" x14ac:dyDescent="0.2">
      <c r="G3" s="159" t="s">
        <v>143</v>
      </c>
      <c r="M3" s="161"/>
    </row>
    <row r="4" spans="1:14" ht="12.75" customHeight="1" x14ac:dyDescent="0.2">
      <c r="B4" s="163" t="s">
        <v>144</v>
      </c>
      <c r="C4" s="162">
        <v>430</v>
      </c>
      <c r="I4" s="636">
        <v>43678</v>
      </c>
      <c r="M4" s="161"/>
    </row>
    <row r="5" spans="1:14" ht="12.75" customHeight="1" x14ac:dyDescent="0.2">
      <c r="B5" s="160" t="s">
        <v>187</v>
      </c>
      <c r="M5" s="161"/>
    </row>
    <row r="6" spans="1:14" ht="12.75" customHeight="1" x14ac:dyDescent="0.2">
      <c r="B6" s="160" t="s">
        <v>145</v>
      </c>
      <c r="F6" s="161" t="s">
        <v>146</v>
      </c>
      <c r="I6" s="161">
        <v>250</v>
      </c>
      <c r="M6" s="161" t="s">
        <v>34</v>
      </c>
    </row>
    <row r="7" spans="1:14" ht="12.75" customHeight="1" x14ac:dyDescent="0.2">
      <c r="A7" s="165" t="s">
        <v>147</v>
      </c>
      <c r="B7" s="166"/>
      <c r="C7" s="165" t="s">
        <v>148</v>
      </c>
      <c r="D7" s="167" t="s">
        <v>149</v>
      </c>
      <c r="E7" s="165" t="s">
        <v>150</v>
      </c>
      <c r="F7" s="611" t="s">
        <v>151</v>
      </c>
      <c r="G7" s="612" t="s">
        <v>152</v>
      </c>
      <c r="H7" s="613" t="s">
        <v>153</v>
      </c>
      <c r="I7" s="614" t="s">
        <v>154</v>
      </c>
      <c r="J7" s="615" t="s">
        <v>155</v>
      </c>
      <c r="K7" s="609" t="s">
        <v>156</v>
      </c>
      <c r="L7" s="165" t="s">
        <v>157</v>
      </c>
      <c r="M7" s="609" t="s">
        <v>158</v>
      </c>
      <c r="N7" s="610" t="s">
        <v>159</v>
      </c>
    </row>
    <row r="8" spans="1:14" ht="12.75" customHeight="1" x14ac:dyDescent="0.2">
      <c r="A8" s="168" t="s">
        <v>160</v>
      </c>
      <c r="B8" s="169" t="s">
        <v>161</v>
      </c>
      <c r="C8" s="170" t="s">
        <v>162</v>
      </c>
      <c r="D8" s="171" t="s">
        <v>163</v>
      </c>
      <c r="E8" s="170"/>
      <c r="F8" s="611"/>
      <c r="G8" s="612"/>
      <c r="H8" s="613"/>
      <c r="I8" s="614"/>
      <c r="J8" s="615"/>
      <c r="K8" s="609"/>
      <c r="L8" s="170" t="s">
        <v>164</v>
      </c>
      <c r="M8" s="609"/>
      <c r="N8" s="610"/>
    </row>
    <row r="9" spans="1:14" ht="12.75" customHeight="1" x14ac:dyDescent="0.2">
      <c r="A9" s="172"/>
      <c r="B9" s="173"/>
      <c r="C9" s="172"/>
      <c r="D9" s="174"/>
      <c r="E9" s="172"/>
      <c r="F9" s="611"/>
      <c r="G9" s="612"/>
      <c r="H9" s="613"/>
      <c r="I9" s="614"/>
      <c r="J9" s="615"/>
      <c r="K9" s="609"/>
      <c r="L9" s="172"/>
      <c r="M9" s="609"/>
      <c r="N9" s="610"/>
    </row>
    <row r="10" spans="1:14" ht="13.5" customHeight="1" x14ac:dyDescent="0.2">
      <c r="A10" s="175"/>
      <c r="B10" s="176"/>
      <c r="C10" s="177"/>
      <c r="D10" s="178"/>
      <c r="E10" s="177"/>
      <c r="F10" s="178"/>
      <c r="G10" s="179"/>
      <c r="H10" s="180"/>
      <c r="I10" s="181"/>
      <c r="J10" s="182"/>
      <c r="K10" s="183"/>
      <c r="L10" s="184"/>
      <c r="M10" s="185"/>
      <c r="N10" s="177"/>
    </row>
    <row r="11" spans="1:14" ht="25.5" x14ac:dyDescent="0.2">
      <c r="A11" s="175">
        <v>1</v>
      </c>
      <c r="B11" s="186" t="s">
        <v>188</v>
      </c>
      <c r="C11" s="177">
        <f t="shared" ref="C11:C17" si="0">$I$6/F11</f>
        <v>1.5625</v>
      </c>
      <c r="D11" s="178">
        <v>6</v>
      </c>
      <c r="E11" s="177"/>
      <c r="F11" s="178">
        <v>160</v>
      </c>
      <c r="G11" s="179">
        <f t="shared" ref="G11:G17" si="1">ROUND(480/F11,3)</f>
        <v>3</v>
      </c>
      <c r="H11" s="187">
        <f>CHOOSE(D11,[1]ЧТС!$C$2,[1]ЧТС!$C$3,[1]ЧТС!$C$4,[1]ЧТС!$C$5,[1]ЧТС!$C$6,[1]ЧТС!$C$7)</f>
        <v>0.68700000000000006</v>
      </c>
      <c r="I11" s="188">
        <f t="shared" ref="I11:I17" si="2">ROUND(G11*H11,4)</f>
        <v>2.0609999999999999</v>
      </c>
      <c r="J11" s="182">
        <v>151</v>
      </c>
      <c r="K11" s="183">
        <f t="shared" ref="K11:K15" si="3">F11/J11*100</f>
        <v>105.96026490066225</v>
      </c>
      <c r="L11" s="184" t="s">
        <v>165</v>
      </c>
      <c r="M11" s="185"/>
      <c r="N11" s="177"/>
    </row>
    <row r="12" spans="1:14" ht="25.5" x14ac:dyDescent="0.2">
      <c r="A12" s="175">
        <v>2</v>
      </c>
      <c r="B12" s="186" t="s">
        <v>189</v>
      </c>
      <c r="C12" s="183">
        <f t="shared" si="0"/>
        <v>0.8928571428571429</v>
      </c>
      <c r="D12" s="178">
        <v>5</v>
      </c>
      <c r="E12" s="183"/>
      <c r="F12" s="189">
        <v>280</v>
      </c>
      <c r="G12" s="179">
        <f t="shared" si="1"/>
        <v>1.714</v>
      </c>
      <c r="H12" s="187">
        <f>CHOOSE(D12,[1]ЧТС!$C$2,[1]ЧТС!$C$3,[1]ЧТС!$C$4,[1]ЧТС!$C$5,[1]ЧТС!$C$6,[1]ЧТС!$C$7)</f>
        <v>0.58879999999999999</v>
      </c>
      <c r="I12" s="188">
        <f t="shared" si="2"/>
        <v>1.0092000000000001</v>
      </c>
      <c r="J12" s="175">
        <v>370</v>
      </c>
      <c r="K12" s="183">
        <f t="shared" si="3"/>
        <v>75.675675675675677</v>
      </c>
      <c r="L12" s="184" t="s">
        <v>166</v>
      </c>
      <c r="M12" s="190"/>
      <c r="N12" s="177"/>
    </row>
    <row r="13" spans="1:14" ht="26.25" customHeight="1" x14ac:dyDescent="0.2">
      <c r="A13" s="175">
        <v>3</v>
      </c>
      <c r="B13" s="186" t="s">
        <v>190</v>
      </c>
      <c r="C13" s="177">
        <f t="shared" si="0"/>
        <v>0.60240963855421692</v>
      </c>
      <c r="D13" s="178">
        <v>3</v>
      </c>
      <c r="E13" s="177"/>
      <c r="F13" s="178">
        <v>415</v>
      </c>
      <c r="G13" s="179">
        <f t="shared" si="1"/>
        <v>1.157</v>
      </c>
      <c r="H13" s="187">
        <f>CHOOSE(D13,[1]ЧТС!$C$2,[1]ЧТС!$C$3,[1]ЧТС!$C$4,[1]ЧТС!$C$5,[1]ЧТС!$C$6,[1]ЧТС!$C$7)</f>
        <v>0.46050000000000002</v>
      </c>
      <c r="I13" s="188">
        <f t="shared" si="2"/>
        <v>0.53280000000000005</v>
      </c>
      <c r="J13" s="182">
        <v>425</v>
      </c>
      <c r="K13" s="183">
        <f t="shared" si="3"/>
        <v>97.647058823529406</v>
      </c>
      <c r="L13" s="184" t="s">
        <v>167</v>
      </c>
      <c r="M13" s="185"/>
      <c r="N13" s="177"/>
    </row>
    <row r="14" spans="1:14" ht="24.75" customHeight="1" x14ac:dyDescent="0.2">
      <c r="A14" s="175">
        <v>4</v>
      </c>
      <c r="B14" s="186" t="s">
        <v>191</v>
      </c>
      <c r="C14" s="183">
        <f t="shared" si="0"/>
        <v>0.41666666666666669</v>
      </c>
      <c r="D14" s="178">
        <v>3</v>
      </c>
      <c r="E14" s="183"/>
      <c r="F14" s="189">
        <v>600</v>
      </c>
      <c r="G14" s="179">
        <f t="shared" si="1"/>
        <v>0.8</v>
      </c>
      <c r="H14" s="187">
        <f>CHOOSE(D14,[1]ЧТС!$C$2,[1]ЧТС!$C$3,[1]ЧТС!$C$4,[1]ЧТС!$C$5,[1]ЧТС!$C$6,[1]ЧТС!$C$7)</f>
        <v>0.46050000000000002</v>
      </c>
      <c r="I14" s="188">
        <f t="shared" si="2"/>
        <v>0.36840000000000001</v>
      </c>
      <c r="J14" s="175">
        <v>1097</v>
      </c>
      <c r="K14" s="183">
        <f t="shared" si="3"/>
        <v>54.694621695533272</v>
      </c>
      <c r="L14" s="184" t="s">
        <v>167</v>
      </c>
      <c r="M14" s="190"/>
      <c r="N14" s="177"/>
    </row>
    <row r="15" spans="1:14" ht="38.25" x14ac:dyDescent="0.2">
      <c r="A15" s="175">
        <v>5</v>
      </c>
      <c r="B15" s="186" t="s">
        <v>228</v>
      </c>
      <c r="C15" s="200">
        <f t="shared" si="0"/>
        <v>0.81967213114754101</v>
      </c>
      <c r="D15" s="211">
        <v>3</v>
      </c>
      <c r="E15" s="200"/>
      <c r="F15" s="211">
        <v>305</v>
      </c>
      <c r="G15" s="195">
        <f t="shared" si="1"/>
        <v>1.5740000000000001</v>
      </c>
      <c r="H15" s="264">
        <f>CHOOSE(D15,[1]ЧТС!$C$2,[1]ЧТС!$C$3,[1]ЧТС!$C$4,[1]ЧТС!$C$5,[1]ЧТС!$C$6,[1]ЧТС!$C$7)</f>
        <v>0.46050000000000002</v>
      </c>
      <c r="I15" s="196">
        <f t="shared" si="2"/>
        <v>0.7248</v>
      </c>
      <c r="J15" s="182">
        <v>231</v>
      </c>
      <c r="K15" s="183">
        <f t="shared" si="3"/>
        <v>132.03463203463204</v>
      </c>
      <c r="L15" s="184" t="s">
        <v>168</v>
      </c>
      <c r="M15" s="185">
        <v>0.1</v>
      </c>
      <c r="N15" s="177"/>
    </row>
    <row r="16" spans="1:14" ht="38.25" x14ac:dyDescent="0.2">
      <c r="A16" s="175">
        <v>6</v>
      </c>
      <c r="B16" s="186" t="s">
        <v>229</v>
      </c>
      <c r="C16" s="200">
        <f t="shared" si="0"/>
        <v>0.44642857142857145</v>
      </c>
      <c r="D16" s="211">
        <v>3</v>
      </c>
      <c r="E16" s="200"/>
      <c r="F16" s="211">
        <v>560</v>
      </c>
      <c r="G16" s="195">
        <f t="shared" si="1"/>
        <v>0.85699999999999998</v>
      </c>
      <c r="H16" s="264">
        <f>CHOOSE(D16,[1]ЧТС!$C$2,[1]ЧТС!$C$3,[1]ЧТС!$C$4,[1]ЧТС!$C$5,[1]ЧТС!$C$6,[1]ЧТС!$C$7)</f>
        <v>0.46050000000000002</v>
      </c>
      <c r="I16" s="196">
        <f t="shared" si="2"/>
        <v>0.39460000000000001</v>
      </c>
      <c r="J16" s="182"/>
      <c r="K16" s="183"/>
      <c r="L16" s="184"/>
      <c r="M16" s="185"/>
      <c r="N16" s="177"/>
    </row>
    <row r="17" spans="1:14" ht="25.5" x14ac:dyDescent="0.2">
      <c r="A17" s="175">
        <v>7</v>
      </c>
      <c r="B17" s="186" t="s">
        <v>192</v>
      </c>
      <c r="C17" s="177">
        <f t="shared" si="0"/>
        <v>9.6899224806201556E-2</v>
      </c>
      <c r="D17" s="189">
        <v>4</v>
      </c>
      <c r="E17" s="183"/>
      <c r="F17" s="189">
        <v>2580</v>
      </c>
      <c r="G17" s="179">
        <f t="shared" si="1"/>
        <v>0.186</v>
      </c>
      <c r="H17" s="187">
        <f>CHOOSE(D17,[1]ЧТС!$C$2,[1]ЧТС!$C$3,[1]ЧТС!$C$4,[1]ЧТС!$C$5,[1]ЧТС!$C$6,[1]ЧТС!$C$7)</f>
        <v>0.51329999999999998</v>
      </c>
      <c r="I17" s="188">
        <f t="shared" si="2"/>
        <v>9.5500000000000002E-2</v>
      </c>
      <c r="J17" s="175"/>
      <c r="K17" s="183"/>
      <c r="L17" s="184"/>
      <c r="M17" s="185"/>
    </row>
    <row r="18" spans="1:14" ht="25.5" x14ac:dyDescent="0.2">
      <c r="A18" s="175">
        <v>8</v>
      </c>
      <c r="B18" s="227" t="s">
        <v>193</v>
      </c>
      <c r="C18" s="177">
        <f t="shared" ref="C18" si="4">$I$6/F18</f>
        <v>1</v>
      </c>
      <c r="D18" s="189">
        <v>3</v>
      </c>
      <c r="E18" s="183"/>
      <c r="F18" s="189">
        <v>250</v>
      </c>
      <c r="G18" s="179">
        <f t="shared" ref="G18" si="5">ROUND(480/F18,3)</f>
        <v>1.92</v>
      </c>
      <c r="H18" s="187">
        <f>CHOOSE(D18,[1]ЧТС!$C$2,[1]ЧТС!$C$3,[1]ЧТС!$C$4,[1]ЧТС!$C$5,[1]ЧТС!$C$6,[1]ЧТС!$C$7)</f>
        <v>0.46050000000000002</v>
      </c>
      <c r="I18" s="188">
        <f t="shared" ref="I18" si="6">ROUND(G18*H18,4)</f>
        <v>0.88419999999999999</v>
      </c>
      <c r="J18" s="175"/>
      <c r="K18" s="183"/>
      <c r="L18" s="184"/>
      <c r="M18" s="185"/>
    </row>
    <row r="19" spans="1:14" ht="25.5" x14ac:dyDescent="0.2">
      <c r="A19" s="175">
        <v>9</v>
      </c>
      <c r="B19" s="186" t="s">
        <v>194</v>
      </c>
      <c r="C19" s="177">
        <f t="shared" ref="C19:C26" si="7">$I$6/F19</f>
        <v>8.3333333333333329E-2</v>
      </c>
      <c r="D19" s="189">
        <v>3</v>
      </c>
      <c r="E19" s="183"/>
      <c r="F19" s="189">
        <v>3000</v>
      </c>
      <c r="G19" s="179">
        <f t="shared" ref="G19:G36" si="8">ROUND(480/F19,3)</f>
        <v>0.16</v>
      </c>
      <c r="H19" s="187">
        <f>CHOOSE(D19,[1]ЧТС!$C$2,[1]ЧТС!$C$3,[1]ЧТС!$C$4,[1]ЧТС!$C$5,[1]ЧТС!$C$6,[1]ЧТС!$C$7)</f>
        <v>0.46050000000000002</v>
      </c>
      <c r="I19" s="188">
        <f t="shared" ref="I19:I26" si="9">ROUND(G19*H19,4)</f>
        <v>7.3700000000000002E-2</v>
      </c>
      <c r="J19" s="175"/>
      <c r="K19" s="183"/>
      <c r="L19" s="184"/>
      <c r="M19" s="185"/>
    </row>
    <row r="20" spans="1:14" s="201" customFormat="1" ht="25.5" x14ac:dyDescent="0.2">
      <c r="A20" s="175">
        <v>10</v>
      </c>
      <c r="B20" s="203" t="s">
        <v>230</v>
      </c>
      <c r="C20" s="193">
        <f t="shared" si="7"/>
        <v>3.3333333333333333E-2</v>
      </c>
      <c r="D20" s="194">
        <v>3</v>
      </c>
      <c r="E20" s="193"/>
      <c r="F20" s="204">
        <v>7500</v>
      </c>
      <c r="G20" s="195">
        <f t="shared" si="8"/>
        <v>6.4000000000000001E-2</v>
      </c>
      <c r="H20" s="187">
        <f>CHOOSE(D20,[1]ЧТС!$C$2,[1]ЧТС!$C$3,[1]ЧТС!$C$4,[1]ЧТС!$C$5,[1]ЧТС!$C$6,[1]ЧТС!$C$7)</f>
        <v>0.46050000000000002</v>
      </c>
      <c r="I20" s="196">
        <f t="shared" si="9"/>
        <v>2.9499999999999998E-2</v>
      </c>
      <c r="J20" s="202"/>
      <c r="K20" s="198"/>
      <c r="L20" s="199"/>
      <c r="M20" s="185"/>
    </row>
    <row r="21" spans="1:14" s="201" customFormat="1" ht="25.5" x14ac:dyDescent="0.2">
      <c r="A21" s="175">
        <v>11</v>
      </c>
      <c r="B21" s="192" t="s">
        <v>169</v>
      </c>
      <c r="C21" s="193">
        <f t="shared" si="7"/>
        <v>0.12195121951219512</v>
      </c>
      <c r="D21" s="194">
        <v>3</v>
      </c>
      <c r="E21" s="193"/>
      <c r="F21" s="194">
        <v>2050</v>
      </c>
      <c r="G21" s="195">
        <f t="shared" si="8"/>
        <v>0.23400000000000001</v>
      </c>
      <c r="H21" s="187">
        <f>CHOOSE(D21,[1]ЧТС!$C$2,[1]ЧТС!$C$3,[1]ЧТС!$C$4,[1]ЧТС!$C$5,[1]ЧТС!$C$6,[1]ЧТС!$C$7)</f>
        <v>0.46050000000000002</v>
      </c>
      <c r="I21" s="196">
        <f t="shared" si="9"/>
        <v>0.10780000000000001</v>
      </c>
      <c r="J21" s="197">
        <v>661</v>
      </c>
      <c r="K21" s="198">
        <f>F21/J21*100</f>
        <v>310.13615733736765</v>
      </c>
      <c r="L21" s="199" t="s">
        <v>166</v>
      </c>
      <c r="M21" s="185"/>
      <c r="N21" s="200"/>
    </row>
    <row r="22" spans="1:14" s="160" customFormat="1" ht="25.5" x14ac:dyDescent="0.2">
      <c r="A22" s="175">
        <v>12</v>
      </c>
      <c r="B22" s="192" t="s">
        <v>170</v>
      </c>
      <c r="C22" s="193">
        <f t="shared" si="7"/>
        <v>0.12195121951219512</v>
      </c>
      <c r="D22" s="194">
        <v>3</v>
      </c>
      <c r="E22" s="193"/>
      <c r="F22" s="194">
        <v>2050</v>
      </c>
      <c r="G22" s="195">
        <f t="shared" si="8"/>
        <v>0.23400000000000001</v>
      </c>
      <c r="H22" s="187">
        <f>CHOOSE(D22,[1]ЧТС!$C$2,[1]ЧТС!$C$3,[1]ЧТС!$C$4,[1]ЧТС!$C$5,[1]ЧТС!$C$6,[1]ЧТС!$C$7)</f>
        <v>0.46050000000000002</v>
      </c>
      <c r="I22" s="196">
        <f t="shared" si="9"/>
        <v>0.10780000000000001</v>
      </c>
      <c r="J22" s="202">
        <v>661</v>
      </c>
      <c r="K22" s="198">
        <f>F22/J22*100</f>
        <v>310.13615733736765</v>
      </c>
      <c r="L22" s="199" t="s">
        <v>165</v>
      </c>
      <c r="M22" s="185"/>
    </row>
    <row r="23" spans="1:14" ht="38.25" x14ac:dyDescent="0.2">
      <c r="A23" s="175">
        <v>13</v>
      </c>
      <c r="B23" s="186" t="s">
        <v>195</v>
      </c>
      <c r="C23" s="177">
        <f t="shared" si="7"/>
        <v>0.16666666666666666</v>
      </c>
      <c r="D23" s="189">
        <v>4</v>
      </c>
      <c r="E23" s="183"/>
      <c r="F23" s="191">
        <v>1500</v>
      </c>
      <c r="G23" s="179">
        <f t="shared" si="8"/>
        <v>0.32</v>
      </c>
      <c r="H23" s="187">
        <f>CHOOSE(D23,[1]ЧТС!$C$2,[1]ЧТС!$C$3,[1]ЧТС!$C$4,[1]ЧТС!$C$5,[1]ЧТС!$C$6,[1]ЧТС!$C$7)</f>
        <v>0.51329999999999998</v>
      </c>
      <c r="I23" s="188">
        <f t="shared" si="9"/>
        <v>0.1643</v>
      </c>
      <c r="J23" s="175"/>
      <c r="K23" s="183"/>
      <c r="L23" s="184"/>
      <c r="M23" s="185"/>
    </row>
    <row r="24" spans="1:14" s="201" customFormat="1" ht="25.5" x14ac:dyDescent="0.2">
      <c r="A24" s="175">
        <v>14</v>
      </c>
      <c r="B24" s="192" t="s">
        <v>171</v>
      </c>
      <c r="C24" s="193">
        <f t="shared" si="7"/>
        <v>0.15625</v>
      </c>
      <c r="D24" s="194">
        <v>3</v>
      </c>
      <c r="E24" s="193"/>
      <c r="F24" s="194">
        <v>1600</v>
      </c>
      <c r="G24" s="195">
        <f t="shared" si="8"/>
        <v>0.3</v>
      </c>
      <c r="H24" s="187">
        <f>CHOOSE(D24,[1]ЧТС!$C$2,[1]ЧТС!$C$3,[1]ЧТС!$C$4,[1]ЧТС!$C$5,[1]ЧТС!$C$6,[1]ЧТС!$C$7)</f>
        <v>0.46050000000000002</v>
      </c>
      <c r="I24" s="196">
        <f t="shared" si="9"/>
        <v>0.13819999999999999</v>
      </c>
      <c r="J24" s="202">
        <v>2270</v>
      </c>
      <c r="K24" s="198">
        <f>F24/J24*100</f>
        <v>70.484581497797365</v>
      </c>
      <c r="L24" s="199" t="s">
        <v>165</v>
      </c>
      <c r="M24" s="185"/>
    </row>
    <row r="25" spans="1:14" s="201" customFormat="1" ht="25.5" x14ac:dyDescent="0.2">
      <c r="A25" s="175">
        <v>15</v>
      </c>
      <c r="B25" s="192" t="s">
        <v>172</v>
      </c>
      <c r="C25" s="193">
        <f t="shared" si="7"/>
        <v>0.15625</v>
      </c>
      <c r="D25" s="194">
        <v>3</v>
      </c>
      <c r="E25" s="193"/>
      <c r="F25" s="194">
        <v>1600</v>
      </c>
      <c r="G25" s="195">
        <f t="shared" si="8"/>
        <v>0.3</v>
      </c>
      <c r="H25" s="187">
        <f>CHOOSE(D25,[1]ЧТС!$C$2,[1]ЧТС!$C$3,[1]ЧТС!$C$4,[1]ЧТС!$C$5,[1]ЧТС!$C$6,[1]ЧТС!$C$7)</f>
        <v>0.46050000000000002</v>
      </c>
      <c r="I25" s="196">
        <f t="shared" si="9"/>
        <v>0.13819999999999999</v>
      </c>
      <c r="J25" s="202"/>
      <c r="K25" s="198"/>
      <c r="L25" s="199"/>
      <c r="M25" s="185"/>
    </row>
    <row r="26" spans="1:14" s="160" customFormat="1" ht="25.5" x14ac:dyDescent="0.2">
      <c r="A26" s="175">
        <v>16</v>
      </c>
      <c r="B26" s="192" t="s">
        <v>173</v>
      </c>
      <c r="C26" s="193">
        <f t="shared" si="7"/>
        <v>8.0645161290322578E-2</v>
      </c>
      <c r="D26" s="194">
        <v>3</v>
      </c>
      <c r="E26" s="193"/>
      <c r="F26" s="194">
        <f>3000+100</f>
        <v>3100</v>
      </c>
      <c r="G26" s="195">
        <f t="shared" si="8"/>
        <v>0.155</v>
      </c>
      <c r="H26" s="187">
        <f>CHOOSE(D26,[1]ЧТС!$C$2,[1]ЧТС!$C$3,[1]ЧТС!$C$4,[1]ЧТС!$C$5,[1]ЧТС!$C$6,[1]ЧТС!$C$7)</f>
        <v>0.46050000000000002</v>
      </c>
      <c r="I26" s="196">
        <f t="shared" si="9"/>
        <v>7.1400000000000005E-2</v>
      </c>
      <c r="J26" s="197"/>
      <c r="K26" s="198"/>
      <c r="L26" s="199"/>
      <c r="M26" s="185"/>
      <c r="N26" s="200"/>
    </row>
    <row r="27" spans="1:14" s="160" customFormat="1" ht="38.25" x14ac:dyDescent="0.2">
      <c r="A27" s="175">
        <v>17</v>
      </c>
      <c r="B27" s="192" t="s">
        <v>196</v>
      </c>
      <c r="C27" s="205">
        <f t="shared" ref="C27" si="10">$I$6/F27</f>
        <v>0.2</v>
      </c>
      <c r="D27" s="206">
        <v>2</v>
      </c>
      <c r="E27" s="207">
        <v>0.04</v>
      </c>
      <c r="F27" s="206">
        <v>1250</v>
      </c>
      <c r="G27" s="195">
        <f t="shared" si="8"/>
        <v>0.38400000000000001</v>
      </c>
      <c r="H27" s="187">
        <f>CHOOSE(D27,[1]ЧТС!$C$2,[1]ЧТС!$C$3,[1]ЧТС!$C$4,[1]ЧТС!$C$5,[1]ЧТС!$C$6,[1]ЧТС!$C$7)</f>
        <v>0.4153</v>
      </c>
      <c r="I27" s="196">
        <f t="shared" ref="I27" si="11">ROUND(G27*H27,4)</f>
        <v>0.1595</v>
      </c>
      <c r="J27" s="202"/>
      <c r="K27" s="198"/>
      <c r="L27" s="208"/>
      <c r="M27" s="185"/>
      <c r="N27" s="209">
        <f>I27*E27</f>
        <v>6.3800000000000003E-3</v>
      </c>
    </row>
    <row r="28" spans="1:14" s="201" customFormat="1" ht="25.5" x14ac:dyDescent="0.2">
      <c r="A28" s="175">
        <v>18</v>
      </c>
      <c r="B28" s="192" t="s">
        <v>174</v>
      </c>
      <c r="C28" s="205">
        <f t="shared" ref="C28:C36" si="12">$I$6/F28</f>
        <v>0.23809523809523808</v>
      </c>
      <c r="D28" s="206">
        <v>3</v>
      </c>
      <c r="E28" s="205"/>
      <c r="F28" s="206">
        <v>1050</v>
      </c>
      <c r="G28" s="195">
        <f t="shared" si="8"/>
        <v>0.45700000000000002</v>
      </c>
      <c r="H28" s="187">
        <f>CHOOSE(D28,[1]ЧТС!$C$2,[1]ЧТС!$C$3,[1]ЧТС!$C$4,[1]ЧТС!$C$5,[1]ЧТС!$C$6,[1]ЧТС!$C$7)</f>
        <v>0.46050000000000002</v>
      </c>
      <c r="I28" s="196">
        <f t="shared" ref="I28:I36" si="13">ROUND(G28*H28,4)</f>
        <v>0.2104</v>
      </c>
      <c r="J28" s="202"/>
      <c r="K28" s="198"/>
      <c r="L28" s="199"/>
      <c r="M28" s="185"/>
    </row>
    <row r="29" spans="1:14" s="160" customFormat="1" ht="25.5" x14ac:dyDescent="0.2">
      <c r="A29" s="175">
        <v>19</v>
      </c>
      <c r="B29" s="192" t="s">
        <v>175</v>
      </c>
      <c r="C29" s="205">
        <f t="shared" si="12"/>
        <v>5.6818181818181816E-2</v>
      </c>
      <c r="D29" s="206">
        <v>3</v>
      </c>
      <c r="E29" s="205"/>
      <c r="F29" s="206">
        <v>4400</v>
      </c>
      <c r="G29" s="195">
        <f t="shared" si="8"/>
        <v>0.109</v>
      </c>
      <c r="H29" s="187">
        <f>CHOOSE(D29,[1]ЧТС!$C$2,[1]ЧТС!$C$3,[1]ЧТС!$C$4,[1]ЧТС!$C$5,[1]ЧТС!$C$6,[1]ЧТС!$C$7)</f>
        <v>0.46050000000000002</v>
      </c>
      <c r="I29" s="196">
        <f t="shared" si="13"/>
        <v>5.0200000000000002E-2</v>
      </c>
      <c r="J29" s="202"/>
      <c r="K29" s="198"/>
      <c r="L29" s="208"/>
      <c r="M29" s="185"/>
    </row>
    <row r="30" spans="1:14" ht="25.5" x14ac:dyDescent="0.2">
      <c r="A30" s="175">
        <v>20</v>
      </c>
      <c r="B30" s="192" t="s">
        <v>177</v>
      </c>
      <c r="C30" s="159">
        <f t="shared" si="12"/>
        <v>5.5555555555555552E-2</v>
      </c>
      <c r="D30" s="161">
        <v>3</v>
      </c>
      <c r="F30" s="161">
        <v>4500</v>
      </c>
      <c r="G30" s="159">
        <f t="shared" si="8"/>
        <v>0.107</v>
      </c>
      <c r="H30" s="187">
        <f>CHOOSE(D30,[1]ЧТС!$C$2,[1]ЧТС!$C$3,[1]ЧТС!$C$4,[1]ЧТС!$C$5,[1]ЧТС!$C$6,[1]ЧТС!$C$7)</f>
        <v>0.46050000000000002</v>
      </c>
      <c r="I30" s="196">
        <f t="shared" si="13"/>
        <v>4.9299999999999997E-2</v>
      </c>
    </row>
    <row r="31" spans="1:14" s="160" customFormat="1" ht="25.5" x14ac:dyDescent="0.2">
      <c r="A31" s="175">
        <v>21</v>
      </c>
      <c r="B31" s="192" t="s">
        <v>176</v>
      </c>
      <c r="C31" s="198">
        <f t="shared" si="12"/>
        <v>6.5789473684210523E-2</v>
      </c>
      <c r="D31" s="210">
        <v>3</v>
      </c>
      <c r="E31" s="198"/>
      <c r="F31" s="211">
        <v>3800</v>
      </c>
      <c r="G31" s="195">
        <f t="shared" si="8"/>
        <v>0.126</v>
      </c>
      <c r="H31" s="187">
        <f>CHOOSE(D31,[1]ЧТС!$C$2,[1]ЧТС!$C$3,[1]ЧТС!$C$4,[1]ЧТС!$C$5,[1]ЧТС!$C$6,[1]ЧТС!$C$7)</f>
        <v>0.46050000000000002</v>
      </c>
      <c r="I31" s="196">
        <f t="shared" si="13"/>
        <v>5.8000000000000003E-2</v>
      </c>
      <c r="J31" s="197">
        <v>137</v>
      </c>
      <c r="K31" s="198" t="e">
        <f>#REF!/J31*100</f>
        <v>#REF!</v>
      </c>
      <c r="L31" s="199" t="s">
        <v>165</v>
      </c>
      <c r="M31" s="185"/>
      <c r="N31" s="200"/>
    </row>
    <row r="32" spans="1:14" s="160" customFormat="1" ht="38.25" x14ac:dyDescent="0.2">
      <c r="A32" s="175">
        <v>22</v>
      </c>
      <c r="B32" s="212" t="s">
        <v>178</v>
      </c>
      <c r="C32" s="205">
        <f t="shared" si="12"/>
        <v>0.17241379310344829</v>
      </c>
      <c r="D32" s="206">
        <v>1</v>
      </c>
      <c r="E32" s="205"/>
      <c r="F32" s="206">
        <v>1450</v>
      </c>
      <c r="G32" s="195">
        <f t="shared" si="8"/>
        <v>0.33100000000000002</v>
      </c>
      <c r="H32" s="187">
        <f>CHOOSE(D32,[1]ЧТС!$C$2,[1]ЧТС!$C$3,[1]ЧТС!$C$4,[1]ЧТС!$C$5,[1]ЧТС!$C$6,[1]ЧТС!$C$7)</f>
        <v>0.3775</v>
      </c>
      <c r="I32" s="196">
        <f t="shared" si="13"/>
        <v>0.125</v>
      </c>
      <c r="J32" s="202"/>
      <c r="K32" s="198"/>
      <c r="L32" s="208"/>
      <c r="M32" s="185"/>
    </row>
    <row r="33" spans="1:14" s="160" customFormat="1" ht="38.25" x14ac:dyDescent="0.2">
      <c r="A33" s="175">
        <v>23</v>
      </c>
      <c r="B33" s="212" t="s">
        <v>179</v>
      </c>
      <c r="C33" s="205">
        <f t="shared" si="12"/>
        <v>0.1</v>
      </c>
      <c r="D33" s="206">
        <v>2</v>
      </c>
      <c r="E33" s="205"/>
      <c r="F33" s="206">
        <v>2500</v>
      </c>
      <c r="G33" s="195">
        <f t="shared" si="8"/>
        <v>0.192</v>
      </c>
      <c r="H33" s="187">
        <f>CHOOSE(D33,[1]ЧТС!$C$2,[1]ЧТС!$C$3,[1]ЧТС!$C$4,[1]ЧТС!$C$5,[1]ЧТС!$C$6,[1]ЧТС!$C$7)</f>
        <v>0.4153</v>
      </c>
      <c r="I33" s="196">
        <f t="shared" si="13"/>
        <v>7.9699999999999993E-2</v>
      </c>
      <c r="J33" s="202"/>
      <c r="K33" s="198"/>
      <c r="L33" s="208"/>
      <c r="M33" s="185"/>
    </row>
    <row r="34" spans="1:14" ht="13.5" customHeight="1" x14ac:dyDescent="0.2">
      <c r="A34" s="175">
        <v>24</v>
      </c>
      <c r="B34" s="192" t="s">
        <v>180</v>
      </c>
      <c r="C34" s="177">
        <f t="shared" si="12"/>
        <v>0.25</v>
      </c>
      <c r="D34" s="178">
        <v>1</v>
      </c>
      <c r="E34" s="177"/>
      <c r="F34" s="178">
        <v>1000</v>
      </c>
      <c r="G34" s="179">
        <f t="shared" si="8"/>
        <v>0.48</v>
      </c>
      <c r="H34" s="187">
        <f>CHOOSE(D34,[1]ЧТС!$C$2,[1]ЧТС!$C$3,[1]ЧТС!$C$4,[1]ЧТС!$C$5,[1]ЧТС!$C$6,[1]ЧТС!$C$7)</f>
        <v>0.3775</v>
      </c>
      <c r="I34" s="196">
        <f t="shared" si="13"/>
        <v>0.1812</v>
      </c>
      <c r="J34" s="182"/>
      <c r="K34" s="183"/>
      <c r="L34" s="184"/>
      <c r="M34" s="190"/>
      <c r="N34" s="177"/>
    </row>
    <row r="35" spans="1:14" ht="25.5" x14ac:dyDescent="0.2">
      <c r="A35" s="175">
        <v>25</v>
      </c>
      <c r="B35" s="212" t="s">
        <v>181</v>
      </c>
      <c r="C35" s="159">
        <f t="shared" si="12"/>
        <v>0.22727272727272727</v>
      </c>
      <c r="D35" s="161">
        <v>2</v>
      </c>
      <c r="F35" s="161">
        <v>1100</v>
      </c>
      <c r="G35" s="159">
        <f t="shared" si="8"/>
        <v>0.436</v>
      </c>
      <c r="H35" s="187">
        <f>CHOOSE(D35,[1]ЧТС!$C$2,[1]ЧТС!$C$3,[1]ЧТС!$C$4,[1]ЧТС!$C$5,[1]ЧТС!$C$6,[1]ЧТС!$C$7)</f>
        <v>0.4153</v>
      </c>
      <c r="I35" s="196">
        <f t="shared" si="13"/>
        <v>0.18110000000000001</v>
      </c>
    </row>
    <row r="36" spans="1:14" s="160" customFormat="1" x14ac:dyDescent="0.2">
      <c r="A36" s="175">
        <v>26</v>
      </c>
      <c r="B36" s="192" t="s">
        <v>231</v>
      </c>
      <c r="C36" s="213">
        <f t="shared" si="12"/>
        <v>0.10869565217391304</v>
      </c>
      <c r="D36" s="214">
        <v>2</v>
      </c>
      <c r="E36" s="213"/>
      <c r="F36" s="206">
        <v>2300</v>
      </c>
      <c r="G36" s="195">
        <f t="shared" si="8"/>
        <v>0.20899999999999999</v>
      </c>
      <c r="H36" s="187">
        <f>CHOOSE(D36,[1]ЧТС!$C$2,[1]ЧТС!$C$3,[1]ЧТС!$C$4,[1]ЧТС!$C$5,[1]ЧТС!$C$6,[1]ЧТС!$C$7)</f>
        <v>0.4153</v>
      </c>
      <c r="I36" s="196">
        <f t="shared" si="13"/>
        <v>8.6800000000000002E-2</v>
      </c>
      <c r="J36" s="202">
        <v>408</v>
      </c>
      <c r="K36" s="198" t="e">
        <f>#REF!/J36*100</f>
        <v>#REF!</v>
      </c>
      <c r="L36" s="199" t="s">
        <v>166</v>
      </c>
      <c r="M36" s="190"/>
      <c r="N36" s="200"/>
    </row>
    <row r="38" spans="1:14" ht="13.5" customHeight="1" x14ac:dyDescent="0.2">
      <c r="A38" s="215"/>
      <c r="B38" s="216" t="s">
        <v>182</v>
      </c>
      <c r="C38" s="217">
        <f>SUM(C11:C36)</f>
        <v>8.2324549308116595</v>
      </c>
      <c r="D38" s="218"/>
      <c r="E38" s="217"/>
      <c r="F38" s="218"/>
      <c r="G38" s="217">
        <f>SUM(G11:G36)</f>
        <v>15.806000000000001</v>
      </c>
      <c r="H38" s="219"/>
      <c r="I38" s="220">
        <f t="shared" ref="I38:N38" si="14">SUM(I11:I36)</f>
        <v>8.0825999999999976</v>
      </c>
      <c r="J38" s="217">
        <f t="shared" si="14"/>
        <v>6411</v>
      </c>
      <c r="K38" s="217" t="e">
        <f t="shared" si="14"/>
        <v>#REF!</v>
      </c>
      <c r="L38" s="217">
        <f t="shared" si="14"/>
        <v>0</v>
      </c>
      <c r="M38" s="217">
        <f t="shared" si="14"/>
        <v>0.1</v>
      </c>
      <c r="N38" s="220">
        <f t="shared" si="14"/>
        <v>6.3800000000000003E-3</v>
      </c>
    </row>
    <row r="39" spans="1:14" ht="13.5" customHeight="1" x14ac:dyDescent="0.2">
      <c r="A39" s="182"/>
      <c r="B39" s="211"/>
      <c r="C39" s="183"/>
      <c r="D39" s="189"/>
      <c r="E39" s="183"/>
      <c r="F39" s="189"/>
      <c r="G39" s="221"/>
      <c r="H39" s="180"/>
      <c r="I39" s="222">
        <f>I38+N38</f>
        <v>8.0889799999999976</v>
      </c>
      <c r="J39" s="175"/>
      <c r="K39" s="177"/>
      <c r="L39" s="184"/>
      <c r="M39" s="185"/>
      <c r="N39" s="183"/>
    </row>
    <row r="40" spans="1:14" ht="17.25" customHeight="1" x14ac:dyDescent="0.2">
      <c r="A40" s="223" t="s">
        <v>183</v>
      </c>
      <c r="B40" s="159"/>
      <c r="C40" s="224"/>
      <c r="D40" s="159"/>
      <c r="E40" s="225" t="s">
        <v>184</v>
      </c>
      <c r="F40" s="159"/>
      <c r="M40" s="161"/>
    </row>
    <row r="41" spans="1:14" ht="17.25" customHeight="1" x14ac:dyDescent="0.2">
      <c r="A41" s="223"/>
      <c r="B41" s="159"/>
      <c r="C41" s="226"/>
      <c r="D41" s="159"/>
      <c r="E41" s="161"/>
      <c r="F41" s="159"/>
      <c r="I41" s="159"/>
      <c r="M41" s="161"/>
    </row>
    <row r="42" spans="1:14" ht="12.75" customHeight="1" x14ac:dyDescent="0.2">
      <c r="A42" s="160" t="s">
        <v>559</v>
      </c>
      <c r="B42" s="159"/>
      <c r="D42" s="159"/>
      <c r="E42" s="225" t="s">
        <v>186</v>
      </c>
      <c r="F42" s="159"/>
      <c r="G42" s="224"/>
      <c r="M42" s="161"/>
    </row>
    <row r="43" spans="1:14" ht="13.5" customHeight="1" x14ac:dyDescent="0.2">
      <c r="A43" s="175"/>
      <c r="B43" s="186"/>
      <c r="C43" s="177"/>
      <c r="D43" s="178"/>
      <c r="E43" s="177"/>
      <c r="F43" s="178"/>
      <c r="G43" s="179"/>
      <c r="H43" s="180"/>
      <c r="I43" s="181"/>
      <c r="J43" s="182"/>
      <c r="K43" s="183"/>
      <c r="L43" s="184"/>
      <c r="M43" s="185"/>
      <c r="N43" s="177"/>
    </row>
    <row r="44" spans="1:14" ht="13.5" customHeight="1" x14ac:dyDescent="0.2">
      <c r="A44" s="175"/>
      <c r="B44" s="186"/>
      <c r="C44" s="177"/>
      <c r="D44" s="178"/>
      <c r="E44" s="177"/>
      <c r="F44" s="178"/>
      <c r="G44" s="179"/>
      <c r="H44" s="180"/>
      <c r="I44" s="181"/>
      <c r="J44" s="182"/>
      <c r="K44" s="183"/>
      <c r="L44" s="184"/>
      <c r="M44" s="185"/>
      <c r="N44" s="177"/>
    </row>
  </sheetData>
  <sheetProtection selectLockedCells="1" selectUnlockedCells="1"/>
  <mergeCells count="8">
    <mergeCell ref="M7:M9"/>
    <mergeCell ref="N7:N9"/>
    <mergeCell ref="F7:F9"/>
    <mergeCell ref="G7:G9"/>
    <mergeCell ref="H7:H9"/>
    <mergeCell ref="I7:I9"/>
    <mergeCell ref="J7:J9"/>
    <mergeCell ref="K7:K9"/>
  </mergeCells>
  <pageMargins left="0.55118110236220474" right="0" top="0.27559055118110237" bottom="0.11811023622047245" header="0.19685039370078741" footer="0.19685039370078741"/>
  <pageSetup paperSize="9" scale="85" firstPageNumber="0" orientation="portrait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O135"/>
  <sheetViews>
    <sheetView tabSelected="1" zoomScale="130" zoomScaleNormal="130" workbookViewId="0">
      <selection activeCell="B5" sqref="B5"/>
    </sheetView>
  </sheetViews>
  <sheetFormatPr defaultRowHeight="12.75" customHeight="1" outlineLevelCol="1" x14ac:dyDescent="0.2"/>
  <cols>
    <col min="1" max="1" width="2.85546875" style="299" customWidth="1"/>
    <col min="2" max="2" width="43.7109375" style="299" customWidth="1"/>
    <col min="3" max="3" width="5.42578125" style="299" customWidth="1"/>
    <col min="4" max="4" width="3" style="299" customWidth="1"/>
    <col min="5" max="5" width="3.42578125" style="306" customWidth="1"/>
    <col min="6" max="6" width="7.42578125" style="301" customWidth="1"/>
    <col min="7" max="7" width="9.28515625" style="301" customWidth="1"/>
    <col min="8" max="8" width="7.28515625" style="299" customWidth="1"/>
    <col min="9" max="9" width="10.140625" style="301" customWidth="1"/>
    <col min="10" max="13" width="0" style="299" hidden="1" customWidth="1" outlineLevel="1"/>
    <col min="14" max="14" width="6.42578125" style="306" customWidth="1" collapsed="1"/>
    <col min="15" max="256" width="9.140625" style="299"/>
    <col min="257" max="257" width="2.85546875" style="299" customWidth="1"/>
    <col min="258" max="258" width="43.7109375" style="299" customWidth="1"/>
    <col min="259" max="259" width="5.28515625" style="299" customWidth="1"/>
    <col min="260" max="260" width="3" style="299" customWidth="1"/>
    <col min="261" max="261" width="3.42578125" style="299" customWidth="1"/>
    <col min="262" max="262" width="7.42578125" style="299" customWidth="1"/>
    <col min="263" max="263" width="10" style="299" customWidth="1"/>
    <col min="264" max="264" width="7.28515625" style="299" customWidth="1"/>
    <col min="265" max="265" width="8.5703125" style="299" customWidth="1"/>
    <col min="266" max="269" width="0" style="299" hidden="1" customWidth="1"/>
    <col min="270" max="270" width="6.42578125" style="299" customWidth="1"/>
    <col min="271" max="512" width="9.140625" style="299"/>
    <col min="513" max="513" width="2.85546875" style="299" customWidth="1"/>
    <col min="514" max="514" width="43.7109375" style="299" customWidth="1"/>
    <col min="515" max="515" width="5.28515625" style="299" customWidth="1"/>
    <col min="516" max="516" width="3" style="299" customWidth="1"/>
    <col min="517" max="517" width="3.42578125" style="299" customWidth="1"/>
    <col min="518" max="518" width="7.42578125" style="299" customWidth="1"/>
    <col min="519" max="519" width="10" style="299" customWidth="1"/>
    <col min="520" max="520" width="7.28515625" style="299" customWidth="1"/>
    <col min="521" max="521" width="8.5703125" style="299" customWidth="1"/>
    <col min="522" max="525" width="0" style="299" hidden="1" customWidth="1"/>
    <col min="526" max="526" width="6.42578125" style="299" customWidth="1"/>
    <col min="527" max="768" width="9.140625" style="299"/>
    <col min="769" max="769" width="2.85546875" style="299" customWidth="1"/>
    <col min="770" max="770" width="43.7109375" style="299" customWidth="1"/>
    <col min="771" max="771" width="5.28515625" style="299" customWidth="1"/>
    <col min="772" max="772" width="3" style="299" customWidth="1"/>
    <col min="773" max="773" width="3.42578125" style="299" customWidth="1"/>
    <col min="774" max="774" width="7.42578125" style="299" customWidth="1"/>
    <col min="775" max="775" width="10" style="299" customWidth="1"/>
    <col min="776" max="776" width="7.28515625" style="299" customWidth="1"/>
    <col min="777" max="777" width="8.5703125" style="299" customWidth="1"/>
    <col min="778" max="781" width="0" style="299" hidden="1" customWidth="1"/>
    <col min="782" max="782" width="6.42578125" style="299" customWidth="1"/>
    <col min="783" max="1024" width="9.140625" style="299"/>
    <col min="1025" max="1025" width="2.85546875" style="299" customWidth="1"/>
    <col min="1026" max="1026" width="43.7109375" style="299" customWidth="1"/>
    <col min="1027" max="1027" width="5.28515625" style="299" customWidth="1"/>
    <col min="1028" max="1028" width="3" style="299" customWidth="1"/>
    <col min="1029" max="1029" width="3.42578125" style="299" customWidth="1"/>
    <col min="1030" max="1030" width="7.42578125" style="299" customWidth="1"/>
    <col min="1031" max="1031" width="10" style="299" customWidth="1"/>
    <col min="1032" max="1032" width="7.28515625" style="299" customWidth="1"/>
    <col min="1033" max="1033" width="8.5703125" style="299" customWidth="1"/>
    <col min="1034" max="1037" width="0" style="299" hidden="1" customWidth="1"/>
    <col min="1038" max="1038" width="6.42578125" style="299" customWidth="1"/>
    <col min="1039" max="1280" width="9.140625" style="299"/>
    <col min="1281" max="1281" width="2.85546875" style="299" customWidth="1"/>
    <col min="1282" max="1282" width="43.7109375" style="299" customWidth="1"/>
    <col min="1283" max="1283" width="5.28515625" style="299" customWidth="1"/>
    <col min="1284" max="1284" width="3" style="299" customWidth="1"/>
    <col min="1285" max="1285" width="3.42578125" style="299" customWidth="1"/>
    <col min="1286" max="1286" width="7.42578125" style="299" customWidth="1"/>
    <col min="1287" max="1287" width="10" style="299" customWidth="1"/>
    <col min="1288" max="1288" width="7.28515625" style="299" customWidth="1"/>
    <col min="1289" max="1289" width="8.5703125" style="299" customWidth="1"/>
    <col min="1290" max="1293" width="0" style="299" hidden="1" customWidth="1"/>
    <col min="1294" max="1294" width="6.42578125" style="299" customWidth="1"/>
    <col min="1295" max="1536" width="9.140625" style="299"/>
    <col min="1537" max="1537" width="2.85546875" style="299" customWidth="1"/>
    <col min="1538" max="1538" width="43.7109375" style="299" customWidth="1"/>
    <col min="1539" max="1539" width="5.28515625" style="299" customWidth="1"/>
    <col min="1540" max="1540" width="3" style="299" customWidth="1"/>
    <col min="1541" max="1541" width="3.42578125" style="299" customWidth="1"/>
    <col min="1542" max="1542" width="7.42578125" style="299" customWidth="1"/>
    <col min="1543" max="1543" width="10" style="299" customWidth="1"/>
    <col min="1544" max="1544" width="7.28515625" style="299" customWidth="1"/>
    <col min="1545" max="1545" width="8.5703125" style="299" customWidth="1"/>
    <col min="1546" max="1549" width="0" style="299" hidden="1" customWidth="1"/>
    <col min="1550" max="1550" width="6.42578125" style="299" customWidth="1"/>
    <col min="1551" max="1792" width="9.140625" style="299"/>
    <col min="1793" max="1793" width="2.85546875" style="299" customWidth="1"/>
    <col min="1794" max="1794" width="43.7109375" style="299" customWidth="1"/>
    <col min="1795" max="1795" width="5.28515625" style="299" customWidth="1"/>
    <col min="1796" max="1796" width="3" style="299" customWidth="1"/>
    <col min="1797" max="1797" width="3.42578125" style="299" customWidth="1"/>
    <col min="1798" max="1798" width="7.42578125" style="299" customWidth="1"/>
    <col min="1799" max="1799" width="10" style="299" customWidth="1"/>
    <col min="1800" max="1800" width="7.28515625" style="299" customWidth="1"/>
    <col min="1801" max="1801" width="8.5703125" style="299" customWidth="1"/>
    <col min="1802" max="1805" width="0" style="299" hidden="1" customWidth="1"/>
    <col min="1806" max="1806" width="6.42578125" style="299" customWidth="1"/>
    <col min="1807" max="2048" width="9.140625" style="299"/>
    <col min="2049" max="2049" width="2.85546875" style="299" customWidth="1"/>
    <col min="2050" max="2050" width="43.7109375" style="299" customWidth="1"/>
    <col min="2051" max="2051" width="5.28515625" style="299" customWidth="1"/>
    <col min="2052" max="2052" width="3" style="299" customWidth="1"/>
    <col min="2053" max="2053" width="3.42578125" style="299" customWidth="1"/>
    <col min="2054" max="2054" width="7.42578125" style="299" customWidth="1"/>
    <col min="2055" max="2055" width="10" style="299" customWidth="1"/>
    <col min="2056" max="2056" width="7.28515625" style="299" customWidth="1"/>
    <col min="2057" max="2057" width="8.5703125" style="299" customWidth="1"/>
    <col min="2058" max="2061" width="0" style="299" hidden="1" customWidth="1"/>
    <col min="2062" max="2062" width="6.42578125" style="299" customWidth="1"/>
    <col min="2063" max="2304" width="9.140625" style="299"/>
    <col min="2305" max="2305" width="2.85546875" style="299" customWidth="1"/>
    <col min="2306" max="2306" width="43.7109375" style="299" customWidth="1"/>
    <col min="2307" max="2307" width="5.28515625" style="299" customWidth="1"/>
    <col min="2308" max="2308" width="3" style="299" customWidth="1"/>
    <col min="2309" max="2309" width="3.42578125" style="299" customWidth="1"/>
    <col min="2310" max="2310" width="7.42578125" style="299" customWidth="1"/>
    <col min="2311" max="2311" width="10" style="299" customWidth="1"/>
    <col min="2312" max="2312" width="7.28515625" style="299" customWidth="1"/>
    <col min="2313" max="2313" width="8.5703125" style="299" customWidth="1"/>
    <col min="2314" max="2317" width="0" style="299" hidden="1" customWidth="1"/>
    <col min="2318" max="2318" width="6.42578125" style="299" customWidth="1"/>
    <col min="2319" max="2560" width="9.140625" style="299"/>
    <col min="2561" max="2561" width="2.85546875" style="299" customWidth="1"/>
    <col min="2562" max="2562" width="43.7109375" style="299" customWidth="1"/>
    <col min="2563" max="2563" width="5.28515625" style="299" customWidth="1"/>
    <col min="2564" max="2564" width="3" style="299" customWidth="1"/>
    <col min="2565" max="2565" width="3.42578125" style="299" customWidth="1"/>
    <col min="2566" max="2566" width="7.42578125" style="299" customWidth="1"/>
    <col min="2567" max="2567" width="10" style="299" customWidth="1"/>
    <col min="2568" max="2568" width="7.28515625" style="299" customWidth="1"/>
    <col min="2569" max="2569" width="8.5703125" style="299" customWidth="1"/>
    <col min="2570" max="2573" width="0" style="299" hidden="1" customWidth="1"/>
    <col min="2574" max="2574" width="6.42578125" style="299" customWidth="1"/>
    <col min="2575" max="2816" width="9.140625" style="299"/>
    <col min="2817" max="2817" width="2.85546875" style="299" customWidth="1"/>
    <col min="2818" max="2818" width="43.7109375" style="299" customWidth="1"/>
    <col min="2819" max="2819" width="5.28515625" style="299" customWidth="1"/>
    <col min="2820" max="2820" width="3" style="299" customWidth="1"/>
    <col min="2821" max="2821" width="3.42578125" style="299" customWidth="1"/>
    <col min="2822" max="2822" width="7.42578125" style="299" customWidth="1"/>
    <col min="2823" max="2823" width="10" style="299" customWidth="1"/>
    <col min="2824" max="2824" width="7.28515625" style="299" customWidth="1"/>
    <col min="2825" max="2825" width="8.5703125" style="299" customWidth="1"/>
    <col min="2826" max="2829" width="0" style="299" hidden="1" customWidth="1"/>
    <col min="2830" max="2830" width="6.42578125" style="299" customWidth="1"/>
    <col min="2831" max="3072" width="9.140625" style="299"/>
    <col min="3073" max="3073" width="2.85546875" style="299" customWidth="1"/>
    <col min="3074" max="3074" width="43.7109375" style="299" customWidth="1"/>
    <col min="3075" max="3075" width="5.28515625" style="299" customWidth="1"/>
    <col min="3076" max="3076" width="3" style="299" customWidth="1"/>
    <col min="3077" max="3077" width="3.42578125" style="299" customWidth="1"/>
    <col min="3078" max="3078" width="7.42578125" style="299" customWidth="1"/>
    <col min="3079" max="3079" width="10" style="299" customWidth="1"/>
    <col min="3080" max="3080" width="7.28515625" style="299" customWidth="1"/>
    <col min="3081" max="3081" width="8.5703125" style="299" customWidth="1"/>
    <col min="3082" max="3085" width="0" style="299" hidden="1" customWidth="1"/>
    <col min="3086" max="3086" width="6.42578125" style="299" customWidth="1"/>
    <col min="3087" max="3328" width="9.140625" style="299"/>
    <col min="3329" max="3329" width="2.85546875" style="299" customWidth="1"/>
    <col min="3330" max="3330" width="43.7109375" style="299" customWidth="1"/>
    <col min="3331" max="3331" width="5.28515625" style="299" customWidth="1"/>
    <col min="3332" max="3332" width="3" style="299" customWidth="1"/>
    <col min="3333" max="3333" width="3.42578125" style="299" customWidth="1"/>
    <col min="3334" max="3334" width="7.42578125" style="299" customWidth="1"/>
    <col min="3335" max="3335" width="10" style="299" customWidth="1"/>
    <col min="3336" max="3336" width="7.28515625" style="299" customWidth="1"/>
    <col min="3337" max="3337" width="8.5703125" style="299" customWidth="1"/>
    <col min="3338" max="3341" width="0" style="299" hidden="1" customWidth="1"/>
    <col min="3342" max="3342" width="6.42578125" style="299" customWidth="1"/>
    <col min="3343" max="3584" width="9.140625" style="299"/>
    <col min="3585" max="3585" width="2.85546875" style="299" customWidth="1"/>
    <col min="3586" max="3586" width="43.7109375" style="299" customWidth="1"/>
    <col min="3587" max="3587" width="5.28515625" style="299" customWidth="1"/>
    <col min="3588" max="3588" width="3" style="299" customWidth="1"/>
    <col min="3589" max="3589" width="3.42578125" style="299" customWidth="1"/>
    <col min="3590" max="3590" width="7.42578125" style="299" customWidth="1"/>
    <col min="3591" max="3591" width="10" style="299" customWidth="1"/>
    <col min="3592" max="3592" width="7.28515625" style="299" customWidth="1"/>
    <col min="3593" max="3593" width="8.5703125" style="299" customWidth="1"/>
    <col min="3594" max="3597" width="0" style="299" hidden="1" customWidth="1"/>
    <col min="3598" max="3598" width="6.42578125" style="299" customWidth="1"/>
    <col min="3599" max="3840" width="9.140625" style="299"/>
    <col min="3841" max="3841" width="2.85546875" style="299" customWidth="1"/>
    <col min="3842" max="3842" width="43.7109375" style="299" customWidth="1"/>
    <col min="3843" max="3843" width="5.28515625" style="299" customWidth="1"/>
    <col min="3844" max="3844" width="3" style="299" customWidth="1"/>
    <col min="3845" max="3845" width="3.42578125" style="299" customWidth="1"/>
    <col min="3846" max="3846" width="7.42578125" style="299" customWidth="1"/>
    <col min="3847" max="3847" width="10" style="299" customWidth="1"/>
    <col min="3848" max="3848" width="7.28515625" style="299" customWidth="1"/>
    <col min="3849" max="3849" width="8.5703125" style="299" customWidth="1"/>
    <col min="3850" max="3853" width="0" style="299" hidden="1" customWidth="1"/>
    <col min="3854" max="3854" width="6.42578125" style="299" customWidth="1"/>
    <col min="3855" max="4096" width="9.140625" style="299"/>
    <col min="4097" max="4097" width="2.85546875" style="299" customWidth="1"/>
    <col min="4098" max="4098" width="43.7109375" style="299" customWidth="1"/>
    <col min="4099" max="4099" width="5.28515625" style="299" customWidth="1"/>
    <col min="4100" max="4100" width="3" style="299" customWidth="1"/>
    <col min="4101" max="4101" width="3.42578125" style="299" customWidth="1"/>
    <col min="4102" max="4102" width="7.42578125" style="299" customWidth="1"/>
    <col min="4103" max="4103" width="10" style="299" customWidth="1"/>
    <col min="4104" max="4104" width="7.28515625" style="299" customWidth="1"/>
    <col min="4105" max="4105" width="8.5703125" style="299" customWidth="1"/>
    <col min="4106" max="4109" width="0" style="299" hidden="1" customWidth="1"/>
    <col min="4110" max="4110" width="6.42578125" style="299" customWidth="1"/>
    <col min="4111" max="4352" width="9.140625" style="299"/>
    <col min="4353" max="4353" width="2.85546875" style="299" customWidth="1"/>
    <col min="4354" max="4354" width="43.7109375" style="299" customWidth="1"/>
    <col min="4355" max="4355" width="5.28515625" style="299" customWidth="1"/>
    <col min="4356" max="4356" width="3" style="299" customWidth="1"/>
    <col min="4357" max="4357" width="3.42578125" style="299" customWidth="1"/>
    <col min="4358" max="4358" width="7.42578125" style="299" customWidth="1"/>
    <col min="4359" max="4359" width="10" style="299" customWidth="1"/>
    <col min="4360" max="4360" width="7.28515625" style="299" customWidth="1"/>
    <col min="4361" max="4361" width="8.5703125" style="299" customWidth="1"/>
    <col min="4362" max="4365" width="0" style="299" hidden="1" customWidth="1"/>
    <col min="4366" max="4366" width="6.42578125" style="299" customWidth="1"/>
    <col min="4367" max="4608" width="9.140625" style="299"/>
    <col min="4609" max="4609" width="2.85546875" style="299" customWidth="1"/>
    <col min="4610" max="4610" width="43.7109375" style="299" customWidth="1"/>
    <col min="4611" max="4611" width="5.28515625" style="299" customWidth="1"/>
    <col min="4612" max="4612" width="3" style="299" customWidth="1"/>
    <col min="4613" max="4613" width="3.42578125" style="299" customWidth="1"/>
    <col min="4614" max="4614" width="7.42578125" style="299" customWidth="1"/>
    <col min="4615" max="4615" width="10" style="299" customWidth="1"/>
    <col min="4616" max="4616" width="7.28515625" style="299" customWidth="1"/>
    <col min="4617" max="4617" width="8.5703125" style="299" customWidth="1"/>
    <col min="4618" max="4621" width="0" style="299" hidden="1" customWidth="1"/>
    <col min="4622" max="4622" width="6.42578125" style="299" customWidth="1"/>
    <col min="4623" max="4864" width="9.140625" style="299"/>
    <col min="4865" max="4865" width="2.85546875" style="299" customWidth="1"/>
    <col min="4866" max="4866" width="43.7109375" style="299" customWidth="1"/>
    <col min="4867" max="4867" width="5.28515625" style="299" customWidth="1"/>
    <col min="4868" max="4868" width="3" style="299" customWidth="1"/>
    <col min="4869" max="4869" width="3.42578125" style="299" customWidth="1"/>
    <col min="4870" max="4870" width="7.42578125" style="299" customWidth="1"/>
    <col min="4871" max="4871" width="10" style="299" customWidth="1"/>
    <col min="4872" max="4872" width="7.28515625" style="299" customWidth="1"/>
    <col min="4873" max="4873" width="8.5703125" style="299" customWidth="1"/>
    <col min="4874" max="4877" width="0" style="299" hidden="1" customWidth="1"/>
    <col min="4878" max="4878" width="6.42578125" style="299" customWidth="1"/>
    <col min="4879" max="5120" width="9.140625" style="299"/>
    <col min="5121" max="5121" width="2.85546875" style="299" customWidth="1"/>
    <col min="5122" max="5122" width="43.7109375" style="299" customWidth="1"/>
    <col min="5123" max="5123" width="5.28515625" style="299" customWidth="1"/>
    <col min="5124" max="5124" width="3" style="299" customWidth="1"/>
    <col min="5125" max="5125" width="3.42578125" style="299" customWidth="1"/>
    <col min="5126" max="5126" width="7.42578125" style="299" customWidth="1"/>
    <col min="5127" max="5127" width="10" style="299" customWidth="1"/>
    <col min="5128" max="5128" width="7.28515625" style="299" customWidth="1"/>
    <col min="5129" max="5129" width="8.5703125" style="299" customWidth="1"/>
    <col min="5130" max="5133" width="0" style="299" hidden="1" customWidth="1"/>
    <col min="5134" max="5134" width="6.42578125" style="299" customWidth="1"/>
    <col min="5135" max="5376" width="9.140625" style="299"/>
    <col min="5377" max="5377" width="2.85546875" style="299" customWidth="1"/>
    <col min="5378" max="5378" width="43.7109375" style="299" customWidth="1"/>
    <col min="5379" max="5379" width="5.28515625" style="299" customWidth="1"/>
    <col min="5380" max="5380" width="3" style="299" customWidth="1"/>
    <col min="5381" max="5381" width="3.42578125" style="299" customWidth="1"/>
    <col min="5382" max="5382" width="7.42578125" style="299" customWidth="1"/>
    <col min="5383" max="5383" width="10" style="299" customWidth="1"/>
    <col min="5384" max="5384" width="7.28515625" style="299" customWidth="1"/>
    <col min="5385" max="5385" width="8.5703125" style="299" customWidth="1"/>
    <col min="5386" max="5389" width="0" style="299" hidden="1" customWidth="1"/>
    <col min="5390" max="5390" width="6.42578125" style="299" customWidth="1"/>
    <col min="5391" max="5632" width="9.140625" style="299"/>
    <col min="5633" max="5633" width="2.85546875" style="299" customWidth="1"/>
    <col min="5634" max="5634" width="43.7109375" style="299" customWidth="1"/>
    <col min="5635" max="5635" width="5.28515625" style="299" customWidth="1"/>
    <col min="5636" max="5636" width="3" style="299" customWidth="1"/>
    <col min="5637" max="5637" width="3.42578125" style="299" customWidth="1"/>
    <col min="5638" max="5638" width="7.42578125" style="299" customWidth="1"/>
    <col min="5639" max="5639" width="10" style="299" customWidth="1"/>
    <col min="5640" max="5640" width="7.28515625" style="299" customWidth="1"/>
    <col min="5641" max="5641" width="8.5703125" style="299" customWidth="1"/>
    <col min="5642" max="5645" width="0" style="299" hidden="1" customWidth="1"/>
    <col min="5646" max="5646" width="6.42578125" style="299" customWidth="1"/>
    <col min="5647" max="5888" width="9.140625" style="299"/>
    <col min="5889" max="5889" width="2.85546875" style="299" customWidth="1"/>
    <col min="5890" max="5890" width="43.7109375" style="299" customWidth="1"/>
    <col min="5891" max="5891" width="5.28515625" style="299" customWidth="1"/>
    <col min="5892" max="5892" width="3" style="299" customWidth="1"/>
    <col min="5893" max="5893" width="3.42578125" style="299" customWidth="1"/>
    <col min="5894" max="5894" width="7.42578125" style="299" customWidth="1"/>
    <col min="5895" max="5895" width="10" style="299" customWidth="1"/>
    <col min="5896" max="5896" width="7.28515625" style="299" customWidth="1"/>
    <col min="5897" max="5897" width="8.5703125" style="299" customWidth="1"/>
    <col min="5898" max="5901" width="0" style="299" hidden="1" customWidth="1"/>
    <col min="5902" max="5902" width="6.42578125" style="299" customWidth="1"/>
    <col min="5903" max="6144" width="9.140625" style="299"/>
    <col min="6145" max="6145" width="2.85546875" style="299" customWidth="1"/>
    <col min="6146" max="6146" width="43.7109375" style="299" customWidth="1"/>
    <col min="6147" max="6147" width="5.28515625" style="299" customWidth="1"/>
    <col min="6148" max="6148" width="3" style="299" customWidth="1"/>
    <col min="6149" max="6149" width="3.42578125" style="299" customWidth="1"/>
    <col min="6150" max="6150" width="7.42578125" style="299" customWidth="1"/>
    <col min="6151" max="6151" width="10" style="299" customWidth="1"/>
    <col min="6152" max="6152" width="7.28515625" style="299" customWidth="1"/>
    <col min="6153" max="6153" width="8.5703125" style="299" customWidth="1"/>
    <col min="6154" max="6157" width="0" style="299" hidden="1" customWidth="1"/>
    <col min="6158" max="6158" width="6.42578125" style="299" customWidth="1"/>
    <col min="6159" max="6400" width="9.140625" style="299"/>
    <col min="6401" max="6401" width="2.85546875" style="299" customWidth="1"/>
    <col min="6402" max="6402" width="43.7109375" style="299" customWidth="1"/>
    <col min="6403" max="6403" width="5.28515625" style="299" customWidth="1"/>
    <col min="6404" max="6404" width="3" style="299" customWidth="1"/>
    <col min="6405" max="6405" width="3.42578125" style="299" customWidth="1"/>
    <col min="6406" max="6406" width="7.42578125" style="299" customWidth="1"/>
    <col min="6407" max="6407" width="10" style="299" customWidth="1"/>
    <col min="6408" max="6408" width="7.28515625" style="299" customWidth="1"/>
    <col min="6409" max="6409" width="8.5703125" style="299" customWidth="1"/>
    <col min="6410" max="6413" width="0" style="299" hidden="1" customWidth="1"/>
    <col min="6414" max="6414" width="6.42578125" style="299" customWidth="1"/>
    <col min="6415" max="6656" width="9.140625" style="299"/>
    <col min="6657" max="6657" width="2.85546875" style="299" customWidth="1"/>
    <col min="6658" max="6658" width="43.7109375" style="299" customWidth="1"/>
    <col min="6659" max="6659" width="5.28515625" style="299" customWidth="1"/>
    <col min="6660" max="6660" width="3" style="299" customWidth="1"/>
    <col min="6661" max="6661" width="3.42578125" style="299" customWidth="1"/>
    <col min="6662" max="6662" width="7.42578125" style="299" customWidth="1"/>
    <col min="6663" max="6663" width="10" style="299" customWidth="1"/>
    <col min="6664" max="6664" width="7.28515625" style="299" customWidth="1"/>
    <col min="6665" max="6665" width="8.5703125" style="299" customWidth="1"/>
    <col min="6666" max="6669" width="0" style="299" hidden="1" customWidth="1"/>
    <col min="6670" max="6670" width="6.42578125" style="299" customWidth="1"/>
    <col min="6671" max="6912" width="9.140625" style="299"/>
    <col min="6913" max="6913" width="2.85546875" style="299" customWidth="1"/>
    <col min="6914" max="6914" width="43.7109375" style="299" customWidth="1"/>
    <col min="6915" max="6915" width="5.28515625" style="299" customWidth="1"/>
    <col min="6916" max="6916" width="3" style="299" customWidth="1"/>
    <col min="6917" max="6917" width="3.42578125" style="299" customWidth="1"/>
    <col min="6918" max="6918" width="7.42578125" style="299" customWidth="1"/>
    <col min="6919" max="6919" width="10" style="299" customWidth="1"/>
    <col min="6920" max="6920" width="7.28515625" style="299" customWidth="1"/>
    <col min="6921" max="6921" width="8.5703125" style="299" customWidth="1"/>
    <col min="6922" max="6925" width="0" style="299" hidden="1" customWidth="1"/>
    <col min="6926" max="6926" width="6.42578125" style="299" customWidth="1"/>
    <col min="6927" max="7168" width="9.140625" style="299"/>
    <col min="7169" max="7169" width="2.85546875" style="299" customWidth="1"/>
    <col min="7170" max="7170" width="43.7109375" style="299" customWidth="1"/>
    <col min="7171" max="7171" width="5.28515625" style="299" customWidth="1"/>
    <col min="7172" max="7172" width="3" style="299" customWidth="1"/>
    <col min="7173" max="7173" width="3.42578125" style="299" customWidth="1"/>
    <col min="7174" max="7174" width="7.42578125" style="299" customWidth="1"/>
    <col min="7175" max="7175" width="10" style="299" customWidth="1"/>
    <col min="7176" max="7176" width="7.28515625" style="299" customWidth="1"/>
    <col min="7177" max="7177" width="8.5703125" style="299" customWidth="1"/>
    <col min="7178" max="7181" width="0" style="299" hidden="1" customWidth="1"/>
    <col min="7182" max="7182" width="6.42578125" style="299" customWidth="1"/>
    <col min="7183" max="7424" width="9.140625" style="299"/>
    <col min="7425" max="7425" width="2.85546875" style="299" customWidth="1"/>
    <col min="7426" max="7426" width="43.7109375" style="299" customWidth="1"/>
    <col min="7427" max="7427" width="5.28515625" style="299" customWidth="1"/>
    <col min="7428" max="7428" width="3" style="299" customWidth="1"/>
    <col min="7429" max="7429" width="3.42578125" style="299" customWidth="1"/>
    <col min="7430" max="7430" width="7.42578125" style="299" customWidth="1"/>
    <col min="7431" max="7431" width="10" style="299" customWidth="1"/>
    <col min="7432" max="7432" width="7.28515625" style="299" customWidth="1"/>
    <col min="7433" max="7433" width="8.5703125" style="299" customWidth="1"/>
    <col min="7434" max="7437" width="0" style="299" hidden="1" customWidth="1"/>
    <col min="7438" max="7438" width="6.42578125" style="299" customWidth="1"/>
    <col min="7439" max="7680" width="9.140625" style="299"/>
    <col min="7681" max="7681" width="2.85546875" style="299" customWidth="1"/>
    <col min="7682" max="7682" width="43.7109375" style="299" customWidth="1"/>
    <col min="7683" max="7683" width="5.28515625" style="299" customWidth="1"/>
    <col min="7684" max="7684" width="3" style="299" customWidth="1"/>
    <col min="7685" max="7685" width="3.42578125" style="299" customWidth="1"/>
    <col min="7686" max="7686" width="7.42578125" style="299" customWidth="1"/>
    <col min="7687" max="7687" width="10" style="299" customWidth="1"/>
    <col min="7688" max="7688" width="7.28515625" style="299" customWidth="1"/>
    <col min="7689" max="7689" width="8.5703125" style="299" customWidth="1"/>
    <col min="7690" max="7693" width="0" style="299" hidden="1" customWidth="1"/>
    <col min="7694" max="7694" width="6.42578125" style="299" customWidth="1"/>
    <col min="7695" max="7936" width="9.140625" style="299"/>
    <col min="7937" max="7937" width="2.85546875" style="299" customWidth="1"/>
    <col min="7938" max="7938" width="43.7109375" style="299" customWidth="1"/>
    <col min="7939" max="7939" width="5.28515625" style="299" customWidth="1"/>
    <col min="7940" max="7940" width="3" style="299" customWidth="1"/>
    <col min="7941" max="7941" width="3.42578125" style="299" customWidth="1"/>
    <col min="7942" max="7942" width="7.42578125" style="299" customWidth="1"/>
    <col min="7943" max="7943" width="10" style="299" customWidth="1"/>
    <col min="7944" max="7944" width="7.28515625" style="299" customWidth="1"/>
    <col min="7945" max="7945" width="8.5703125" style="299" customWidth="1"/>
    <col min="7946" max="7949" width="0" style="299" hidden="1" customWidth="1"/>
    <col min="7950" max="7950" width="6.42578125" style="299" customWidth="1"/>
    <col min="7951" max="8192" width="9.140625" style="299"/>
    <col min="8193" max="8193" width="2.85546875" style="299" customWidth="1"/>
    <col min="8194" max="8194" width="43.7109375" style="299" customWidth="1"/>
    <col min="8195" max="8195" width="5.28515625" style="299" customWidth="1"/>
    <col min="8196" max="8196" width="3" style="299" customWidth="1"/>
    <col min="8197" max="8197" width="3.42578125" style="299" customWidth="1"/>
    <col min="8198" max="8198" width="7.42578125" style="299" customWidth="1"/>
    <col min="8199" max="8199" width="10" style="299" customWidth="1"/>
    <col min="8200" max="8200" width="7.28515625" style="299" customWidth="1"/>
    <col min="8201" max="8201" width="8.5703125" style="299" customWidth="1"/>
    <col min="8202" max="8205" width="0" style="299" hidden="1" customWidth="1"/>
    <col min="8206" max="8206" width="6.42578125" style="299" customWidth="1"/>
    <col min="8207" max="8448" width="9.140625" style="299"/>
    <col min="8449" max="8449" width="2.85546875" style="299" customWidth="1"/>
    <col min="8450" max="8450" width="43.7109375" style="299" customWidth="1"/>
    <col min="8451" max="8451" width="5.28515625" style="299" customWidth="1"/>
    <col min="8452" max="8452" width="3" style="299" customWidth="1"/>
    <col min="8453" max="8453" width="3.42578125" style="299" customWidth="1"/>
    <col min="8454" max="8454" width="7.42578125" style="299" customWidth="1"/>
    <col min="8455" max="8455" width="10" style="299" customWidth="1"/>
    <col min="8456" max="8456" width="7.28515625" style="299" customWidth="1"/>
    <col min="8457" max="8457" width="8.5703125" style="299" customWidth="1"/>
    <col min="8458" max="8461" width="0" style="299" hidden="1" customWidth="1"/>
    <col min="8462" max="8462" width="6.42578125" style="299" customWidth="1"/>
    <col min="8463" max="8704" width="9.140625" style="299"/>
    <col min="8705" max="8705" width="2.85546875" style="299" customWidth="1"/>
    <col min="8706" max="8706" width="43.7109375" style="299" customWidth="1"/>
    <col min="8707" max="8707" width="5.28515625" style="299" customWidth="1"/>
    <col min="8708" max="8708" width="3" style="299" customWidth="1"/>
    <col min="8709" max="8709" width="3.42578125" style="299" customWidth="1"/>
    <col min="8710" max="8710" width="7.42578125" style="299" customWidth="1"/>
    <col min="8711" max="8711" width="10" style="299" customWidth="1"/>
    <col min="8712" max="8712" width="7.28515625" style="299" customWidth="1"/>
    <col min="8713" max="8713" width="8.5703125" style="299" customWidth="1"/>
    <col min="8714" max="8717" width="0" style="299" hidden="1" customWidth="1"/>
    <col min="8718" max="8718" width="6.42578125" style="299" customWidth="1"/>
    <col min="8719" max="8960" width="9.140625" style="299"/>
    <col min="8961" max="8961" width="2.85546875" style="299" customWidth="1"/>
    <col min="8962" max="8962" width="43.7109375" style="299" customWidth="1"/>
    <col min="8963" max="8963" width="5.28515625" style="299" customWidth="1"/>
    <col min="8964" max="8964" width="3" style="299" customWidth="1"/>
    <col min="8965" max="8965" width="3.42578125" style="299" customWidth="1"/>
    <col min="8966" max="8966" width="7.42578125" style="299" customWidth="1"/>
    <col min="8967" max="8967" width="10" style="299" customWidth="1"/>
    <col min="8968" max="8968" width="7.28515625" style="299" customWidth="1"/>
    <col min="8969" max="8969" width="8.5703125" style="299" customWidth="1"/>
    <col min="8970" max="8973" width="0" style="299" hidden="1" customWidth="1"/>
    <col min="8974" max="8974" width="6.42578125" style="299" customWidth="1"/>
    <col min="8975" max="9216" width="9.140625" style="299"/>
    <col min="9217" max="9217" width="2.85546875" style="299" customWidth="1"/>
    <col min="9218" max="9218" width="43.7109375" style="299" customWidth="1"/>
    <col min="9219" max="9219" width="5.28515625" style="299" customWidth="1"/>
    <col min="9220" max="9220" width="3" style="299" customWidth="1"/>
    <col min="9221" max="9221" width="3.42578125" style="299" customWidth="1"/>
    <col min="9222" max="9222" width="7.42578125" style="299" customWidth="1"/>
    <col min="9223" max="9223" width="10" style="299" customWidth="1"/>
    <col min="9224" max="9224" width="7.28515625" style="299" customWidth="1"/>
    <col min="9225" max="9225" width="8.5703125" style="299" customWidth="1"/>
    <col min="9226" max="9229" width="0" style="299" hidden="1" customWidth="1"/>
    <col min="9230" max="9230" width="6.42578125" style="299" customWidth="1"/>
    <col min="9231" max="9472" width="9.140625" style="299"/>
    <col min="9473" max="9473" width="2.85546875" style="299" customWidth="1"/>
    <col min="9474" max="9474" width="43.7109375" style="299" customWidth="1"/>
    <col min="9475" max="9475" width="5.28515625" style="299" customWidth="1"/>
    <col min="9476" max="9476" width="3" style="299" customWidth="1"/>
    <col min="9477" max="9477" width="3.42578125" style="299" customWidth="1"/>
    <col min="9478" max="9478" width="7.42578125" style="299" customWidth="1"/>
    <col min="9479" max="9479" width="10" style="299" customWidth="1"/>
    <col min="9480" max="9480" width="7.28515625" style="299" customWidth="1"/>
    <col min="9481" max="9481" width="8.5703125" style="299" customWidth="1"/>
    <col min="9482" max="9485" width="0" style="299" hidden="1" customWidth="1"/>
    <col min="9486" max="9486" width="6.42578125" style="299" customWidth="1"/>
    <col min="9487" max="9728" width="9.140625" style="299"/>
    <col min="9729" max="9729" width="2.85546875" style="299" customWidth="1"/>
    <col min="9730" max="9730" width="43.7109375" style="299" customWidth="1"/>
    <col min="9731" max="9731" width="5.28515625" style="299" customWidth="1"/>
    <col min="9732" max="9732" width="3" style="299" customWidth="1"/>
    <col min="9733" max="9733" width="3.42578125" style="299" customWidth="1"/>
    <col min="9734" max="9734" width="7.42578125" style="299" customWidth="1"/>
    <col min="9735" max="9735" width="10" style="299" customWidth="1"/>
    <col min="9736" max="9736" width="7.28515625" style="299" customWidth="1"/>
    <col min="9737" max="9737" width="8.5703125" style="299" customWidth="1"/>
    <col min="9738" max="9741" width="0" style="299" hidden="1" customWidth="1"/>
    <col min="9742" max="9742" width="6.42578125" style="299" customWidth="1"/>
    <col min="9743" max="9984" width="9.140625" style="299"/>
    <col min="9985" max="9985" width="2.85546875" style="299" customWidth="1"/>
    <col min="9986" max="9986" width="43.7109375" style="299" customWidth="1"/>
    <col min="9987" max="9987" width="5.28515625" style="299" customWidth="1"/>
    <col min="9988" max="9988" width="3" style="299" customWidth="1"/>
    <col min="9989" max="9989" width="3.42578125" style="299" customWidth="1"/>
    <col min="9990" max="9990" width="7.42578125" style="299" customWidth="1"/>
    <col min="9991" max="9991" width="10" style="299" customWidth="1"/>
    <col min="9992" max="9992" width="7.28515625" style="299" customWidth="1"/>
    <col min="9993" max="9993" width="8.5703125" style="299" customWidth="1"/>
    <col min="9994" max="9997" width="0" style="299" hidden="1" customWidth="1"/>
    <col min="9998" max="9998" width="6.42578125" style="299" customWidth="1"/>
    <col min="9999" max="10240" width="9.140625" style="299"/>
    <col min="10241" max="10241" width="2.85546875" style="299" customWidth="1"/>
    <col min="10242" max="10242" width="43.7109375" style="299" customWidth="1"/>
    <col min="10243" max="10243" width="5.28515625" style="299" customWidth="1"/>
    <col min="10244" max="10244" width="3" style="299" customWidth="1"/>
    <col min="10245" max="10245" width="3.42578125" style="299" customWidth="1"/>
    <col min="10246" max="10246" width="7.42578125" style="299" customWidth="1"/>
    <col min="10247" max="10247" width="10" style="299" customWidth="1"/>
    <col min="10248" max="10248" width="7.28515625" style="299" customWidth="1"/>
    <col min="10249" max="10249" width="8.5703125" style="299" customWidth="1"/>
    <col min="10250" max="10253" width="0" style="299" hidden="1" customWidth="1"/>
    <col min="10254" max="10254" width="6.42578125" style="299" customWidth="1"/>
    <col min="10255" max="10496" width="9.140625" style="299"/>
    <col min="10497" max="10497" width="2.85546875" style="299" customWidth="1"/>
    <col min="10498" max="10498" width="43.7109375" style="299" customWidth="1"/>
    <col min="10499" max="10499" width="5.28515625" style="299" customWidth="1"/>
    <col min="10500" max="10500" width="3" style="299" customWidth="1"/>
    <col min="10501" max="10501" width="3.42578125" style="299" customWidth="1"/>
    <col min="10502" max="10502" width="7.42578125" style="299" customWidth="1"/>
    <col min="10503" max="10503" width="10" style="299" customWidth="1"/>
    <col min="10504" max="10504" width="7.28515625" style="299" customWidth="1"/>
    <col min="10505" max="10505" width="8.5703125" style="299" customWidth="1"/>
    <col min="10506" max="10509" width="0" style="299" hidden="1" customWidth="1"/>
    <col min="10510" max="10510" width="6.42578125" style="299" customWidth="1"/>
    <col min="10511" max="10752" width="9.140625" style="299"/>
    <col min="10753" max="10753" width="2.85546875" style="299" customWidth="1"/>
    <col min="10754" max="10754" width="43.7109375" style="299" customWidth="1"/>
    <col min="10755" max="10755" width="5.28515625" style="299" customWidth="1"/>
    <col min="10756" max="10756" width="3" style="299" customWidth="1"/>
    <col min="10757" max="10757" width="3.42578125" style="299" customWidth="1"/>
    <col min="10758" max="10758" width="7.42578125" style="299" customWidth="1"/>
    <col min="10759" max="10759" width="10" style="299" customWidth="1"/>
    <col min="10760" max="10760" width="7.28515625" style="299" customWidth="1"/>
    <col min="10761" max="10761" width="8.5703125" style="299" customWidth="1"/>
    <col min="10762" max="10765" width="0" style="299" hidden="1" customWidth="1"/>
    <col min="10766" max="10766" width="6.42578125" style="299" customWidth="1"/>
    <col min="10767" max="11008" width="9.140625" style="299"/>
    <col min="11009" max="11009" width="2.85546875" style="299" customWidth="1"/>
    <col min="11010" max="11010" width="43.7109375" style="299" customWidth="1"/>
    <col min="11011" max="11011" width="5.28515625" style="299" customWidth="1"/>
    <col min="11012" max="11012" width="3" style="299" customWidth="1"/>
    <col min="11013" max="11013" width="3.42578125" style="299" customWidth="1"/>
    <col min="11014" max="11014" width="7.42578125" style="299" customWidth="1"/>
    <col min="11015" max="11015" width="10" style="299" customWidth="1"/>
    <col min="11016" max="11016" width="7.28515625" style="299" customWidth="1"/>
    <col min="11017" max="11017" width="8.5703125" style="299" customWidth="1"/>
    <col min="11018" max="11021" width="0" style="299" hidden="1" customWidth="1"/>
    <col min="11022" max="11022" width="6.42578125" style="299" customWidth="1"/>
    <col min="11023" max="11264" width="9.140625" style="299"/>
    <col min="11265" max="11265" width="2.85546875" style="299" customWidth="1"/>
    <col min="11266" max="11266" width="43.7109375" style="299" customWidth="1"/>
    <col min="11267" max="11267" width="5.28515625" style="299" customWidth="1"/>
    <col min="11268" max="11268" width="3" style="299" customWidth="1"/>
    <col min="11269" max="11269" width="3.42578125" style="299" customWidth="1"/>
    <col min="11270" max="11270" width="7.42578125" style="299" customWidth="1"/>
    <col min="11271" max="11271" width="10" style="299" customWidth="1"/>
    <col min="11272" max="11272" width="7.28515625" style="299" customWidth="1"/>
    <col min="11273" max="11273" width="8.5703125" style="299" customWidth="1"/>
    <col min="11274" max="11277" width="0" style="299" hidden="1" customWidth="1"/>
    <col min="11278" max="11278" width="6.42578125" style="299" customWidth="1"/>
    <col min="11279" max="11520" width="9.140625" style="299"/>
    <col min="11521" max="11521" width="2.85546875" style="299" customWidth="1"/>
    <col min="11522" max="11522" width="43.7109375" style="299" customWidth="1"/>
    <col min="11523" max="11523" width="5.28515625" style="299" customWidth="1"/>
    <col min="11524" max="11524" width="3" style="299" customWidth="1"/>
    <col min="11525" max="11525" width="3.42578125" style="299" customWidth="1"/>
    <col min="11526" max="11526" width="7.42578125" style="299" customWidth="1"/>
    <col min="11527" max="11527" width="10" style="299" customWidth="1"/>
    <col min="11528" max="11528" width="7.28515625" style="299" customWidth="1"/>
    <col min="11529" max="11529" width="8.5703125" style="299" customWidth="1"/>
    <col min="11530" max="11533" width="0" style="299" hidden="1" customWidth="1"/>
    <col min="11534" max="11534" width="6.42578125" style="299" customWidth="1"/>
    <col min="11535" max="11776" width="9.140625" style="299"/>
    <col min="11777" max="11777" width="2.85546875" style="299" customWidth="1"/>
    <col min="11778" max="11778" width="43.7109375" style="299" customWidth="1"/>
    <col min="11779" max="11779" width="5.28515625" style="299" customWidth="1"/>
    <col min="11780" max="11780" width="3" style="299" customWidth="1"/>
    <col min="11781" max="11781" width="3.42578125" style="299" customWidth="1"/>
    <col min="11782" max="11782" width="7.42578125" style="299" customWidth="1"/>
    <col min="11783" max="11783" width="10" style="299" customWidth="1"/>
    <col min="11784" max="11784" width="7.28515625" style="299" customWidth="1"/>
    <col min="11785" max="11785" width="8.5703125" style="299" customWidth="1"/>
    <col min="11786" max="11789" width="0" style="299" hidden="1" customWidth="1"/>
    <col min="11790" max="11790" width="6.42578125" style="299" customWidth="1"/>
    <col min="11791" max="12032" width="9.140625" style="299"/>
    <col min="12033" max="12033" width="2.85546875" style="299" customWidth="1"/>
    <col min="12034" max="12034" width="43.7109375" style="299" customWidth="1"/>
    <col min="12035" max="12035" width="5.28515625" style="299" customWidth="1"/>
    <col min="12036" max="12036" width="3" style="299" customWidth="1"/>
    <col min="12037" max="12037" width="3.42578125" style="299" customWidth="1"/>
    <col min="12038" max="12038" width="7.42578125" style="299" customWidth="1"/>
    <col min="12039" max="12039" width="10" style="299" customWidth="1"/>
    <col min="12040" max="12040" width="7.28515625" style="299" customWidth="1"/>
    <col min="12041" max="12041" width="8.5703125" style="299" customWidth="1"/>
    <col min="12042" max="12045" width="0" style="299" hidden="1" customWidth="1"/>
    <col min="12046" max="12046" width="6.42578125" style="299" customWidth="1"/>
    <col min="12047" max="12288" width="9.140625" style="299"/>
    <col min="12289" max="12289" width="2.85546875" style="299" customWidth="1"/>
    <col min="12290" max="12290" width="43.7109375" style="299" customWidth="1"/>
    <col min="12291" max="12291" width="5.28515625" style="299" customWidth="1"/>
    <col min="12292" max="12292" width="3" style="299" customWidth="1"/>
    <col min="12293" max="12293" width="3.42578125" style="299" customWidth="1"/>
    <col min="12294" max="12294" width="7.42578125" style="299" customWidth="1"/>
    <col min="12295" max="12295" width="10" style="299" customWidth="1"/>
    <col min="12296" max="12296" width="7.28515625" style="299" customWidth="1"/>
    <col min="12297" max="12297" width="8.5703125" style="299" customWidth="1"/>
    <col min="12298" max="12301" width="0" style="299" hidden="1" customWidth="1"/>
    <col min="12302" max="12302" width="6.42578125" style="299" customWidth="1"/>
    <col min="12303" max="12544" width="9.140625" style="299"/>
    <col min="12545" max="12545" width="2.85546875" style="299" customWidth="1"/>
    <col min="12546" max="12546" width="43.7109375" style="299" customWidth="1"/>
    <col min="12547" max="12547" width="5.28515625" style="299" customWidth="1"/>
    <col min="12548" max="12548" width="3" style="299" customWidth="1"/>
    <col min="12549" max="12549" width="3.42578125" style="299" customWidth="1"/>
    <col min="12550" max="12550" width="7.42578125" style="299" customWidth="1"/>
    <col min="12551" max="12551" width="10" style="299" customWidth="1"/>
    <col min="12552" max="12552" width="7.28515625" style="299" customWidth="1"/>
    <col min="12553" max="12553" width="8.5703125" style="299" customWidth="1"/>
    <col min="12554" max="12557" width="0" style="299" hidden="1" customWidth="1"/>
    <col min="12558" max="12558" width="6.42578125" style="299" customWidth="1"/>
    <col min="12559" max="12800" width="9.140625" style="299"/>
    <col min="12801" max="12801" width="2.85546875" style="299" customWidth="1"/>
    <col min="12802" max="12802" width="43.7109375" style="299" customWidth="1"/>
    <col min="12803" max="12803" width="5.28515625" style="299" customWidth="1"/>
    <col min="12804" max="12804" width="3" style="299" customWidth="1"/>
    <col min="12805" max="12805" width="3.42578125" style="299" customWidth="1"/>
    <col min="12806" max="12806" width="7.42578125" style="299" customWidth="1"/>
    <col min="12807" max="12807" width="10" style="299" customWidth="1"/>
    <col min="12808" max="12808" width="7.28515625" style="299" customWidth="1"/>
    <col min="12809" max="12809" width="8.5703125" style="299" customWidth="1"/>
    <col min="12810" max="12813" width="0" style="299" hidden="1" customWidth="1"/>
    <col min="12814" max="12814" width="6.42578125" style="299" customWidth="1"/>
    <col min="12815" max="13056" width="9.140625" style="299"/>
    <col min="13057" max="13057" width="2.85546875" style="299" customWidth="1"/>
    <col min="13058" max="13058" width="43.7109375" style="299" customWidth="1"/>
    <col min="13059" max="13059" width="5.28515625" style="299" customWidth="1"/>
    <col min="13060" max="13060" width="3" style="299" customWidth="1"/>
    <col min="13061" max="13061" width="3.42578125" style="299" customWidth="1"/>
    <col min="13062" max="13062" width="7.42578125" style="299" customWidth="1"/>
    <col min="13063" max="13063" width="10" style="299" customWidth="1"/>
    <col min="13064" max="13064" width="7.28515625" style="299" customWidth="1"/>
    <col min="13065" max="13065" width="8.5703125" style="299" customWidth="1"/>
    <col min="13066" max="13069" width="0" style="299" hidden="1" customWidth="1"/>
    <col min="13070" max="13070" width="6.42578125" style="299" customWidth="1"/>
    <col min="13071" max="13312" width="9.140625" style="299"/>
    <col min="13313" max="13313" width="2.85546875" style="299" customWidth="1"/>
    <col min="13314" max="13314" width="43.7109375" style="299" customWidth="1"/>
    <col min="13315" max="13315" width="5.28515625" style="299" customWidth="1"/>
    <col min="13316" max="13316" width="3" style="299" customWidth="1"/>
    <col min="13317" max="13317" width="3.42578125" style="299" customWidth="1"/>
    <col min="13318" max="13318" width="7.42578125" style="299" customWidth="1"/>
    <col min="13319" max="13319" width="10" style="299" customWidth="1"/>
    <col min="13320" max="13320" width="7.28515625" style="299" customWidth="1"/>
    <col min="13321" max="13321" width="8.5703125" style="299" customWidth="1"/>
    <col min="13322" max="13325" width="0" style="299" hidden="1" customWidth="1"/>
    <col min="13326" max="13326" width="6.42578125" style="299" customWidth="1"/>
    <col min="13327" max="13568" width="9.140625" style="299"/>
    <col min="13569" max="13569" width="2.85546875" style="299" customWidth="1"/>
    <col min="13570" max="13570" width="43.7109375" style="299" customWidth="1"/>
    <col min="13571" max="13571" width="5.28515625" style="299" customWidth="1"/>
    <col min="13572" max="13572" width="3" style="299" customWidth="1"/>
    <col min="13573" max="13573" width="3.42578125" style="299" customWidth="1"/>
    <col min="13574" max="13574" width="7.42578125" style="299" customWidth="1"/>
    <col min="13575" max="13575" width="10" style="299" customWidth="1"/>
    <col min="13576" max="13576" width="7.28515625" style="299" customWidth="1"/>
    <col min="13577" max="13577" width="8.5703125" style="299" customWidth="1"/>
    <col min="13578" max="13581" width="0" style="299" hidden="1" customWidth="1"/>
    <col min="13582" max="13582" width="6.42578125" style="299" customWidth="1"/>
    <col min="13583" max="13824" width="9.140625" style="299"/>
    <col min="13825" max="13825" width="2.85546875" style="299" customWidth="1"/>
    <col min="13826" max="13826" width="43.7109375" style="299" customWidth="1"/>
    <col min="13827" max="13827" width="5.28515625" style="299" customWidth="1"/>
    <col min="13828" max="13828" width="3" style="299" customWidth="1"/>
    <col min="13829" max="13829" width="3.42578125" style="299" customWidth="1"/>
    <col min="13830" max="13830" width="7.42578125" style="299" customWidth="1"/>
    <col min="13831" max="13831" width="10" style="299" customWidth="1"/>
    <col min="13832" max="13832" width="7.28515625" style="299" customWidth="1"/>
    <col min="13833" max="13833" width="8.5703125" style="299" customWidth="1"/>
    <col min="13834" max="13837" width="0" style="299" hidden="1" customWidth="1"/>
    <col min="13838" max="13838" width="6.42578125" style="299" customWidth="1"/>
    <col min="13839" max="14080" width="9.140625" style="299"/>
    <col min="14081" max="14081" width="2.85546875" style="299" customWidth="1"/>
    <col min="14082" max="14082" width="43.7109375" style="299" customWidth="1"/>
    <col min="14083" max="14083" width="5.28515625" style="299" customWidth="1"/>
    <col min="14084" max="14084" width="3" style="299" customWidth="1"/>
    <col min="14085" max="14085" width="3.42578125" style="299" customWidth="1"/>
    <col min="14086" max="14086" width="7.42578125" style="299" customWidth="1"/>
    <col min="14087" max="14087" width="10" style="299" customWidth="1"/>
    <col min="14088" max="14088" width="7.28515625" style="299" customWidth="1"/>
    <col min="14089" max="14089" width="8.5703125" style="299" customWidth="1"/>
    <col min="14090" max="14093" width="0" style="299" hidden="1" customWidth="1"/>
    <col min="14094" max="14094" width="6.42578125" style="299" customWidth="1"/>
    <col min="14095" max="14336" width="9.140625" style="299"/>
    <col min="14337" max="14337" width="2.85546875" style="299" customWidth="1"/>
    <col min="14338" max="14338" width="43.7109375" style="299" customWidth="1"/>
    <col min="14339" max="14339" width="5.28515625" style="299" customWidth="1"/>
    <col min="14340" max="14340" width="3" style="299" customWidth="1"/>
    <col min="14341" max="14341" width="3.42578125" style="299" customWidth="1"/>
    <col min="14342" max="14342" width="7.42578125" style="299" customWidth="1"/>
    <col min="14343" max="14343" width="10" style="299" customWidth="1"/>
    <col min="14344" max="14344" width="7.28515625" style="299" customWidth="1"/>
    <col min="14345" max="14345" width="8.5703125" style="299" customWidth="1"/>
    <col min="14346" max="14349" width="0" style="299" hidden="1" customWidth="1"/>
    <col min="14350" max="14350" width="6.42578125" style="299" customWidth="1"/>
    <col min="14351" max="14592" width="9.140625" style="299"/>
    <col min="14593" max="14593" width="2.85546875" style="299" customWidth="1"/>
    <col min="14594" max="14594" width="43.7109375" style="299" customWidth="1"/>
    <col min="14595" max="14595" width="5.28515625" style="299" customWidth="1"/>
    <col min="14596" max="14596" width="3" style="299" customWidth="1"/>
    <col min="14597" max="14597" width="3.42578125" style="299" customWidth="1"/>
    <col min="14598" max="14598" width="7.42578125" style="299" customWidth="1"/>
    <col min="14599" max="14599" width="10" style="299" customWidth="1"/>
    <col min="14600" max="14600" width="7.28515625" style="299" customWidth="1"/>
    <col min="14601" max="14601" width="8.5703125" style="299" customWidth="1"/>
    <col min="14602" max="14605" width="0" style="299" hidden="1" customWidth="1"/>
    <col min="14606" max="14606" width="6.42578125" style="299" customWidth="1"/>
    <col min="14607" max="14848" width="9.140625" style="299"/>
    <col min="14849" max="14849" width="2.85546875" style="299" customWidth="1"/>
    <col min="14850" max="14850" width="43.7109375" style="299" customWidth="1"/>
    <col min="14851" max="14851" width="5.28515625" style="299" customWidth="1"/>
    <col min="14852" max="14852" width="3" style="299" customWidth="1"/>
    <col min="14853" max="14853" width="3.42578125" style="299" customWidth="1"/>
    <col min="14854" max="14854" width="7.42578125" style="299" customWidth="1"/>
    <col min="14855" max="14855" width="10" style="299" customWidth="1"/>
    <col min="14856" max="14856" width="7.28515625" style="299" customWidth="1"/>
    <col min="14857" max="14857" width="8.5703125" style="299" customWidth="1"/>
    <col min="14858" max="14861" width="0" style="299" hidden="1" customWidth="1"/>
    <col min="14862" max="14862" width="6.42578125" style="299" customWidth="1"/>
    <col min="14863" max="15104" width="9.140625" style="299"/>
    <col min="15105" max="15105" width="2.85546875" style="299" customWidth="1"/>
    <col min="15106" max="15106" width="43.7109375" style="299" customWidth="1"/>
    <col min="15107" max="15107" width="5.28515625" style="299" customWidth="1"/>
    <col min="15108" max="15108" width="3" style="299" customWidth="1"/>
    <col min="15109" max="15109" width="3.42578125" style="299" customWidth="1"/>
    <col min="15110" max="15110" width="7.42578125" style="299" customWidth="1"/>
    <col min="15111" max="15111" width="10" style="299" customWidth="1"/>
    <col min="15112" max="15112" width="7.28515625" style="299" customWidth="1"/>
    <col min="15113" max="15113" width="8.5703125" style="299" customWidth="1"/>
    <col min="15114" max="15117" width="0" style="299" hidden="1" customWidth="1"/>
    <col min="15118" max="15118" width="6.42578125" style="299" customWidth="1"/>
    <col min="15119" max="15360" width="9.140625" style="299"/>
    <col min="15361" max="15361" width="2.85546875" style="299" customWidth="1"/>
    <col min="15362" max="15362" width="43.7109375" style="299" customWidth="1"/>
    <col min="15363" max="15363" width="5.28515625" style="299" customWidth="1"/>
    <col min="15364" max="15364" width="3" style="299" customWidth="1"/>
    <col min="15365" max="15365" width="3.42578125" style="299" customWidth="1"/>
    <col min="15366" max="15366" width="7.42578125" style="299" customWidth="1"/>
    <col min="15367" max="15367" width="10" style="299" customWidth="1"/>
    <col min="15368" max="15368" width="7.28515625" style="299" customWidth="1"/>
    <col min="15369" max="15369" width="8.5703125" style="299" customWidth="1"/>
    <col min="15370" max="15373" width="0" style="299" hidden="1" customWidth="1"/>
    <col min="15374" max="15374" width="6.42578125" style="299" customWidth="1"/>
    <col min="15375" max="15616" width="9.140625" style="299"/>
    <col min="15617" max="15617" width="2.85546875" style="299" customWidth="1"/>
    <col min="15618" max="15618" width="43.7109375" style="299" customWidth="1"/>
    <col min="15619" max="15619" width="5.28515625" style="299" customWidth="1"/>
    <col min="15620" max="15620" width="3" style="299" customWidth="1"/>
    <col min="15621" max="15621" width="3.42578125" style="299" customWidth="1"/>
    <col min="15622" max="15622" width="7.42578125" style="299" customWidth="1"/>
    <col min="15623" max="15623" width="10" style="299" customWidth="1"/>
    <col min="15624" max="15624" width="7.28515625" style="299" customWidth="1"/>
    <col min="15625" max="15625" width="8.5703125" style="299" customWidth="1"/>
    <col min="15626" max="15629" width="0" style="299" hidden="1" customWidth="1"/>
    <col min="15630" max="15630" width="6.42578125" style="299" customWidth="1"/>
    <col min="15631" max="15872" width="9.140625" style="299"/>
    <col min="15873" max="15873" width="2.85546875" style="299" customWidth="1"/>
    <col min="15874" max="15874" width="43.7109375" style="299" customWidth="1"/>
    <col min="15875" max="15875" width="5.28515625" style="299" customWidth="1"/>
    <col min="15876" max="15876" width="3" style="299" customWidth="1"/>
    <col min="15877" max="15877" width="3.42578125" style="299" customWidth="1"/>
    <col min="15878" max="15878" width="7.42578125" style="299" customWidth="1"/>
    <col min="15879" max="15879" width="10" style="299" customWidth="1"/>
    <col min="15880" max="15880" width="7.28515625" style="299" customWidth="1"/>
    <col min="15881" max="15881" width="8.5703125" style="299" customWidth="1"/>
    <col min="15882" max="15885" width="0" style="299" hidden="1" customWidth="1"/>
    <col min="15886" max="15886" width="6.42578125" style="299" customWidth="1"/>
    <col min="15887" max="16128" width="9.140625" style="299"/>
    <col min="16129" max="16129" width="2.85546875" style="299" customWidth="1"/>
    <col min="16130" max="16130" width="43.7109375" style="299" customWidth="1"/>
    <col min="16131" max="16131" width="5.28515625" style="299" customWidth="1"/>
    <col min="16132" max="16132" width="3" style="299" customWidth="1"/>
    <col min="16133" max="16133" width="3.42578125" style="299" customWidth="1"/>
    <col min="16134" max="16134" width="7.42578125" style="299" customWidth="1"/>
    <col min="16135" max="16135" width="10" style="299" customWidth="1"/>
    <col min="16136" max="16136" width="7.28515625" style="299" customWidth="1"/>
    <col min="16137" max="16137" width="8.5703125" style="299" customWidth="1"/>
    <col min="16138" max="16141" width="0" style="299" hidden="1" customWidth="1"/>
    <col min="16142" max="16142" width="6.42578125" style="299" customWidth="1"/>
    <col min="16143" max="16384" width="9.140625" style="299"/>
  </cols>
  <sheetData>
    <row r="1" spans="1:14" ht="11.25" customHeight="1" x14ac:dyDescent="0.2">
      <c r="E1" s="300"/>
      <c r="G1" s="302"/>
      <c r="H1" s="303" t="s">
        <v>141</v>
      </c>
      <c r="I1" s="164"/>
      <c r="J1" s="304"/>
      <c r="K1" s="304"/>
      <c r="L1" s="304"/>
      <c r="M1" s="305"/>
    </row>
    <row r="2" spans="1:14" ht="10.5" customHeight="1" x14ac:dyDescent="0.2">
      <c r="E2" s="300"/>
      <c r="G2" s="302"/>
      <c r="H2" s="303" t="s">
        <v>142</v>
      </c>
      <c r="I2" s="164"/>
      <c r="J2" s="304"/>
      <c r="K2" s="304"/>
      <c r="L2" s="304"/>
      <c r="M2" s="305"/>
    </row>
    <row r="3" spans="1:14" ht="11.25" customHeight="1" x14ac:dyDescent="0.2">
      <c r="E3" s="300"/>
      <c r="G3" s="302" t="s">
        <v>259</v>
      </c>
      <c r="H3" s="303"/>
      <c r="I3" s="164"/>
      <c r="J3" s="304"/>
      <c r="K3" s="304"/>
      <c r="L3" s="304"/>
      <c r="M3" s="305"/>
    </row>
    <row r="4" spans="1:14" ht="11.25" customHeight="1" x14ac:dyDescent="0.2">
      <c r="B4" s="307" t="s">
        <v>260</v>
      </c>
      <c r="C4" s="307">
        <v>431</v>
      </c>
      <c r="D4" s="306"/>
      <c r="E4" s="300"/>
      <c r="G4" s="302"/>
      <c r="H4" s="303"/>
      <c r="I4" s="636">
        <v>43678</v>
      </c>
      <c r="J4" s="304"/>
      <c r="K4" s="304"/>
      <c r="L4" s="304"/>
      <c r="M4" s="305"/>
    </row>
    <row r="5" spans="1:14" ht="12.75" customHeight="1" x14ac:dyDescent="0.25">
      <c r="B5" s="299" t="s">
        <v>390</v>
      </c>
      <c r="E5" s="300"/>
      <c r="G5" s="302"/>
      <c r="H5" s="308"/>
      <c r="I5" s="164"/>
      <c r="M5" s="301"/>
    </row>
    <row r="6" spans="1:14" ht="12.75" customHeight="1" x14ac:dyDescent="0.2">
      <c r="B6" s="299" t="s">
        <v>261</v>
      </c>
      <c r="E6" s="300"/>
      <c r="G6" s="302" t="s">
        <v>146</v>
      </c>
      <c r="H6" s="308"/>
      <c r="I6" s="301">
        <v>250</v>
      </c>
      <c r="M6" s="301" t="s">
        <v>34</v>
      </c>
    </row>
    <row r="7" spans="1:14" ht="12.75" customHeight="1" x14ac:dyDescent="0.2">
      <c r="A7" s="309" t="s">
        <v>147</v>
      </c>
      <c r="B7" s="309"/>
      <c r="C7" s="309" t="s">
        <v>148</v>
      </c>
      <c r="D7" s="310" t="s">
        <v>149</v>
      </c>
      <c r="E7" s="311" t="s">
        <v>262</v>
      </c>
      <c r="F7" s="620" t="s">
        <v>151</v>
      </c>
      <c r="G7" s="620" t="s">
        <v>263</v>
      </c>
      <c r="H7" s="622" t="s">
        <v>264</v>
      </c>
      <c r="I7" s="624" t="s">
        <v>154</v>
      </c>
      <c r="J7" s="626" t="s">
        <v>155</v>
      </c>
      <c r="K7" s="626" t="s">
        <v>156</v>
      </c>
      <c r="L7" s="309" t="s">
        <v>157</v>
      </c>
      <c r="M7" s="616" t="s">
        <v>158</v>
      </c>
      <c r="N7" s="618" t="s">
        <v>159</v>
      </c>
    </row>
    <row r="8" spans="1:14" ht="12.75" customHeight="1" x14ac:dyDescent="0.2">
      <c r="A8" s="312" t="s">
        <v>160</v>
      </c>
      <c r="B8" s="313" t="s">
        <v>161</v>
      </c>
      <c r="C8" s="314" t="s">
        <v>162</v>
      </c>
      <c r="D8" s="314" t="s">
        <v>163</v>
      </c>
      <c r="E8" s="315" t="s">
        <v>265</v>
      </c>
      <c r="F8" s="620"/>
      <c r="G8" s="620"/>
      <c r="H8" s="622"/>
      <c r="I8" s="624"/>
      <c r="J8" s="626"/>
      <c r="K8" s="626"/>
      <c r="L8" s="314" t="s">
        <v>164</v>
      </c>
      <c r="M8" s="616"/>
      <c r="N8" s="618"/>
    </row>
    <row r="9" spans="1:14" ht="12.75" customHeight="1" x14ac:dyDescent="0.2">
      <c r="A9" s="314"/>
      <c r="B9" s="314"/>
      <c r="C9" s="314"/>
      <c r="D9" s="314"/>
      <c r="E9" s="315" t="s">
        <v>266</v>
      </c>
      <c r="F9" s="621"/>
      <c r="G9" s="621"/>
      <c r="H9" s="623"/>
      <c r="I9" s="625"/>
      <c r="J9" s="627"/>
      <c r="K9" s="627"/>
      <c r="L9" s="314"/>
      <c r="M9" s="617"/>
      <c r="N9" s="619"/>
    </row>
    <row r="10" spans="1:14" s="303" customFormat="1" ht="38.25" x14ac:dyDescent="0.2">
      <c r="A10" s="316">
        <v>1</v>
      </c>
      <c r="B10" s="317" t="s">
        <v>267</v>
      </c>
      <c r="C10" s="318">
        <f t="shared" ref="C10:C42" si="0">$I$6/F10</f>
        <v>0.78125</v>
      </c>
      <c r="D10" s="319">
        <v>1</v>
      </c>
      <c r="E10" s="320"/>
      <c r="F10" s="321">
        <v>320</v>
      </c>
      <c r="G10" s="322">
        <f t="shared" ref="G10:G35" si="1">ROUND(480/F10,3)</f>
        <v>1.5</v>
      </c>
      <c r="H10" s="323">
        <f>CHOOSE(D10,[2]ЧТС!$C$2,[2]ЧТС!$C$3,[2]ЧТС!$C$4,[2]ЧТС!$C$5,[2]ЧТС!$C$6,[2]ЧТС!$C$7)</f>
        <v>0.3775</v>
      </c>
      <c r="I10" s="324">
        <f t="shared" ref="I10:I40" si="2">ROUND(G10*H10,4)</f>
        <v>0.56630000000000003</v>
      </c>
      <c r="J10" s="325">
        <v>164</v>
      </c>
      <c r="K10" s="326">
        <f>F10/J10*100</f>
        <v>195.1219512195122</v>
      </c>
      <c r="L10" s="327" t="s">
        <v>268</v>
      </c>
      <c r="M10" s="328"/>
      <c r="N10" s="329"/>
    </row>
    <row r="11" spans="1:14" s="303" customFormat="1" ht="38.25" x14ac:dyDescent="0.2">
      <c r="A11" s="316">
        <v>2</v>
      </c>
      <c r="B11" s="317" t="s">
        <v>269</v>
      </c>
      <c r="C11" s="318">
        <f t="shared" si="0"/>
        <v>0.3968253968253968</v>
      </c>
      <c r="D11" s="319">
        <v>1</v>
      </c>
      <c r="E11" s="320"/>
      <c r="F11" s="319">
        <v>630</v>
      </c>
      <c r="G11" s="322">
        <f t="shared" si="1"/>
        <v>0.76200000000000001</v>
      </c>
      <c r="H11" s="323">
        <f>CHOOSE(D11,[2]ЧТС!$C$2,[2]ЧТС!$C$3,[2]ЧТС!$C$4,[2]ЧТС!$C$5,[2]ЧТС!$C$6,[2]ЧТС!$C$7)</f>
        <v>0.3775</v>
      </c>
      <c r="I11" s="324">
        <f t="shared" si="2"/>
        <v>0.28770000000000001</v>
      </c>
      <c r="J11" s="325"/>
      <c r="K11" s="326"/>
      <c r="L11" s="327" t="s">
        <v>268</v>
      </c>
      <c r="M11" s="328"/>
      <c r="N11" s="330"/>
    </row>
    <row r="12" spans="1:14" s="303" customFormat="1" ht="25.5" x14ac:dyDescent="0.2">
      <c r="A12" s="316">
        <v>3</v>
      </c>
      <c r="B12" s="317" t="s">
        <v>270</v>
      </c>
      <c r="C12" s="318">
        <f t="shared" si="0"/>
        <v>0.96153846153846156</v>
      </c>
      <c r="D12" s="319">
        <v>2</v>
      </c>
      <c r="E12" s="320"/>
      <c r="F12" s="321">
        <v>260</v>
      </c>
      <c r="G12" s="322">
        <f t="shared" si="1"/>
        <v>1.8460000000000001</v>
      </c>
      <c r="H12" s="323">
        <f>CHOOSE(D12,[2]ЧТС!$C$2,[2]ЧТС!$C$3,[2]ЧТС!$C$4,[2]ЧТС!$C$5,[2]ЧТС!$C$6,[2]ЧТС!$C$7)</f>
        <v>0.4153</v>
      </c>
      <c r="I12" s="324">
        <f t="shared" si="2"/>
        <v>0.76659999999999995</v>
      </c>
      <c r="J12" s="325">
        <v>195</v>
      </c>
      <c r="K12" s="326">
        <f t="shared" ref="K12:K29" si="3">F12/J12*100</f>
        <v>133.33333333333331</v>
      </c>
      <c r="L12" s="327" t="s">
        <v>271</v>
      </c>
      <c r="M12" s="328"/>
      <c r="N12" s="330"/>
    </row>
    <row r="13" spans="1:14" s="303" customFormat="1" ht="38.25" x14ac:dyDescent="0.2">
      <c r="A13" s="316">
        <v>4</v>
      </c>
      <c r="B13" s="317" t="s">
        <v>391</v>
      </c>
      <c r="C13" s="318">
        <f t="shared" si="0"/>
        <v>0.69444444444444442</v>
      </c>
      <c r="D13" s="319">
        <v>1</v>
      </c>
      <c r="E13" s="320"/>
      <c r="F13" s="321">
        <v>360</v>
      </c>
      <c r="G13" s="322">
        <f t="shared" ref="G13" si="4">ROUND(480/F13,3)</f>
        <v>1.333</v>
      </c>
      <c r="H13" s="323">
        <f>CHOOSE(D13,[2]ЧТС!$C$2,[2]ЧТС!$C$3,[2]ЧТС!$C$4,[2]ЧТС!$C$5,[2]ЧТС!$C$6,[2]ЧТС!$C$7)</f>
        <v>0.3775</v>
      </c>
      <c r="I13" s="324">
        <f t="shared" ref="I13" si="5">ROUND(G13*H13,4)</f>
        <v>0.50319999999999998</v>
      </c>
      <c r="J13" s="325"/>
      <c r="K13" s="326"/>
      <c r="L13" s="327"/>
      <c r="M13" s="328"/>
      <c r="N13" s="330"/>
    </row>
    <row r="14" spans="1:14" s="303" customFormat="1" ht="38.25" x14ac:dyDescent="0.2">
      <c r="A14" s="316">
        <v>5</v>
      </c>
      <c r="B14" s="463" t="s">
        <v>425</v>
      </c>
      <c r="C14" s="326">
        <f t="shared" si="0"/>
        <v>0.68493150684931503</v>
      </c>
      <c r="D14" s="331">
        <v>2</v>
      </c>
      <c r="E14" s="337">
        <v>0.04</v>
      </c>
      <c r="F14" s="333">
        <v>365</v>
      </c>
      <c r="G14" s="322">
        <f t="shared" si="1"/>
        <v>1.3149999999999999</v>
      </c>
      <c r="H14" s="323">
        <f>CHOOSE(D14,[2]ЧТС!$C$2,[2]ЧТС!$C$3,[2]ЧТС!$C$4,[2]ЧТС!$C$5,[2]ЧТС!$C$6,[2]ЧТС!$C$7)</f>
        <v>0.4153</v>
      </c>
      <c r="I14" s="324">
        <f t="shared" si="2"/>
        <v>0.54610000000000003</v>
      </c>
      <c r="J14" s="334">
        <v>1358</v>
      </c>
      <c r="K14" s="318">
        <f t="shared" si="3"/>
        <v>26.877761413843889</v>
      </c>
      <c r="L14" s="327" t="s">
        <v>272</v>
      </c>
      <c r="M14" s="328"/>
      <c r="N14" s="336">
        <f>I14*E14</f>
        <v>2.1844000000000002E-2</v>
      </c>
    </row>
    <row r="15" spans="1:14" s="303" customFormat="1" ht="38.25" x14ac:dyDescent="0.2">
      <c r="A15" s="316">
        <v>6</v>
      </c>
      <c r="B15" s="317" t="s">
        <v>477</v>
      </c>
      <c r="C15" s="326">
        <f t="shared" si="0"/>
        <v>0.50505050505050508</v>
      </c>
      <c r="D15" s="319">
        <v>2</v>
      </c>
      <c r="E15" s="332"/>
      <c r="F15" s="319">
        <v>495</v>
      </c>
      <c r="G15" s="322">
        <f t="shared" si="1"/>
        <v>0.97</v>
      </c>
      <c r="H15" s="323">
        <f>CHOOSE(D15,[2]ЧТС!$C$2,[2]ЧТС!$C$3,[2]ЧТС!$C$4,[2]ЧТС!$C$5,[2]ЧТС!$C$6,[2]ЧТС!$C$7)</f>
        <v>0.4153</v>
      </c>
      <c r="I15" s="324">
        <f t="shared" si="2"/>
        <v>0.40279999999999999</v>
      </c>
      <c r="J15" s="325">
        <v>445</v>
      </c>
      <c r="K15" s="326">
        <f t="shared" si="3"/>
        <v>111.23595505617978</v>
      </c>
      <c r="L15" s="327" t="s">
        <v>273</v>
      </c>
      <c r="M15" s="335">
        <v>0.08</v>
      </c>
      <c r="N15" s="336"/>
    </row>
    <row r="16" spans="1:14" s="303" customFormat="1" ht="38.25" x14ac:dyDescent="0.2">
      <c r="A16" s="316">
        <v>7</v>
      </c>
      <c r="B16" s="463" t="s">
        <v>426</v>
      </c>
      <c r="C16" s="326">
        <f t="shared" ref="C16:C17" si="6">$I$6/F16</f>
        <v>0.4065040650406504</v>
      </c>
      <c r="D16" s="331">
        <v>2</v>
      </c>
      <c r="E16" s="337">
        <v>0.04</v>
      </c>
      <c r="F16" s="333">
        <v>615</v>
      </c>
      <c r="G16" s="322">
        <f t="shared" ref="G16" si="7">ROUND(480/F16,3)</f>
        <v>0.78</v>
      </c>
      <c r="H16" s="323">
        <f>CHOOSE(D16,[2]ЧТС!$C$2,[2]ЧТС!$C$3,[2]ЧТС!$C$4,[2]ЧТС!$C$5,[2]ЧТС!$C$6,[2]ЧТС!$C$7)</f>
        <v>0.4153</v>
      </c>
      <c r="I16" s="324">
        <f t="shared" ref="I16" si="8">ROUND(G16*H16,4)</f>
        <v>0.32390000000000002</v>
      </c>
      <c r="J16" s="334">
        <v>1358</v>
      </c>
      <c r="K16" s="318">
        <f t="shared" ref="K16" si="9">F16/J16*100</f>
        <v>45.287187039764362</v>
      </c>
      <c r="L16" s="327" t="s">
        <v>272</v>
      </c>
      <c r="M16" s="328"/>
      <c r="N16" s="336">
        <f>I16*E16</f>
        <v>1.2956000000000001E-2</v>
      </c>
    </row>
    <row r="17" spans="1:15" s="303" customFormat="1" ht="25.5" x14ac:dyDescent="0.2">
      <c r="A17" s="316">
        <v>8</v>
      </c>
      <c r="B17" s="317" t="s">
        <v>434</v>
      </c>
      <c r="C17" s="326">
        <f t="shared" si="6"/>
        <v>0.83333333333333337</v>
      </c>
      <c r="D17" s="319">
        <v>1</v>
      </c>
      <c r="E17" s="320"/>
      <c r="F17" s="321">
        <v>300</v>
      </c>
      <c r="G17" s="322">
        <f t="shared" ref="G17" si="10">ROUND(480/F17,3)</f>
        <v>1.6</v>
      </c>
      <c r="H17" s="323">
        <f>CHOOSE(D17,[2]ЧТС!$C$2,[2]ЧТС!$C$3,[2]ЧТС!$C$4,[2]ЧТС!$C$5,[2]ЧТС!$C$6,[2]ЧТС!$C$7)</f>
        <v>0.3775</v>
      </c>
      <c r="I17" s="324">
        <f t="shared" ref="I17" si="11">ROUND(G17*H17,4)</f>
        <v>0.60399999999999998</v>
      </c>
      <c r="J17" s="325"/>
      <c r="K17" s="326"/>
      <c r="L17" s="327"/>
      <c r="M17" s="328"/>
      <c r="N17" s="330"/>
    </row>
    <row r="18" spans="1:15" s="303" customFormat="1" ht="38.25" x14ac:dyDescent="0.2">
      <c r="A18" s="316">
        <v>9</v>
      </c>
      <c r="B18" s="343" t="s">
        <v>558</v>
      </c>
      <c r="C18" s="352">
        <f t="shared" ref="C18" si="12">$I$6/F18</f>
        <v>1.1363636363636365</v>
      </c>
      <c r="D18" s="346">
        <v>4</v>
      </c>
      <c r="E18" s="337"/>
      <c r="F18" s="346">
        <v>220</v>
      </c>
      <c r="G18" s="322">
        <f t="shared" ref="G18" si="13">ROUND(480/F18,3)</f>
        <v>2.1819999999999999</v>
      </c>
      <c r="H18" s="323">
        <f>CHOOSE(D18,[2]ЧТС!$C$2,[2]ЧТС!$C$3,[2]ЧТС!$C$4,[2]ЧТС!$C$5,[2]ЧТС!$C$6,[2]ЧТС!$C$7)</f>
        <v>0.51329999999999998</v>
      </c>
      <c r="I18" s="324">
        <f t="shared" ref="I18" si="14">ROUND(G18*H18,4)</f>
        <v>1.1200000000000001</v>
      </c>
      <c r="J18" s="325">
        <v>413</v>
      </c>
      <c r="K18" s="326">
        <f t="shared" ref="K18" si="15">F18/J18*100</f>
        <v>53.268765133171911</v>
      </c>
      <c r="L18" s="351" t="s">
        <v>277</v>
      </c>
      <c r="M18" s="328"/>
      <c r="N18" s="336"/>
    </row>
    <row r="19" spans="1:15" s="303" customFormat="1" ht="24" customHeight="1" x14ac:dyDescent="0.2">
      <c r="A19" s="316">
        <v>10</v>
      </c>
      <c r="B19" s="339" t="s">
        <v>275</v>
      </c>
      <c r="C19" s="340">
        <f t="shared" ref="C19:C25" si="16">$I$6/F19</f>
        <v>0.41666666666666669</v>
      </c>
      <c r="D19" s="348">
        <v>3</v>
      </c>
      <c r="E19" s="349"/>
      <c r="F19" s="348">
        <v>600</v>
      </c>
      <c r="G19" s="322">
        <f t="shared" ref="G19:G25" si="17">ROUND(480/F19,3)</f>
        <v>0.8</v>
      </c>
      <c r="H19" s="323">
        <f>CHOOSE(D19,[2]ЧТС!$C$2,[2]ЧТС!$C$3,[2]ЧТС!$C$4,[2]ЧТС!$C$5,[2]ЧТС!$C$6,[2]ЧТС!$C$7)</f>
        <v>0.46050000000000002</v>
      </c>
      <c r="I19" s="324">
        <f t="shared" ref="I19:I25" si="18">ROUND(G19*H19,4)</f>
        <v>0.36840000000000001</v>
      </c>
      <c r="J19" s="325"/>
      <c r="K19" s="326"/>
      <c r="L19" s="327"/>
      <c r="M19" s="328"/>
      <c r="N19" s="336"/>
    </row>
    <row r="20" spans="1:15" s="303" customFormat="1" ht="27.75" customHeight="1" x14ac:dyDescent="0.2">
      <c r="A20" s="316">
        <v>11</v>
      </c>
      <c r="B20" s="317" t="s">
        <v>276</v>
      </c>
      <c r="C20" s="340">
        <f t="shared" si="16"/>
        <v>0.25</v>
      </c>
      <c r="D20" s="348">
        <v>2</v>
      </c>
      <c r="E20" s="349"/>
      <c r="F20" s="561">
        <v>1000</v>
      </c>
      <c r="G20" s="322">
        <f t="shared" si="17"/>
        <v>0.48</v>
      </c>
      <c r="H20" s="323">
        <f>CHOOSE(D20,[2]ЧТС!$C$2,[2]ЧТС!$C$3,[2]ЧТС!$C$4,[2]ЧТС!$C$5,[2]ЧТС!$C$6,[2]ЧТС!$C$7)</f>
        <v>0.4153</v>
      </c>
      <c r="I20" s="324">
        <f t="shared" si="18"/>
        <v>0.1993</v>
      </c>
      <c r="J20" s="325"/>
      <c r="K20" s="326"/>
      <c r="L20" s="327"/>
      <c r="M20" s="328"/>
      <c r="N20" s="336"/>
    </row>
    <row r="21" spans="1:15" s="303" customFormat="1" ht="38.25" x14ac:dyDescent="0.2">
      <c r="A21" s="316">
        <v>12</v>
      </c>
      <c r="B21" s="317" t="s">
        <v>476</v>
      </c>
      <c r="C21" s="326">
        <f t="shared" si="16"/>
        <v>0.80645161290322576</v>
      </c>
      <c r="D21" s="319">
        <v>2</v>
      </c>
      <c r="E21" s="337">
        <v>0.04</v>
      </c>
      <c r="F21" s="319">
        <v>310</v>
      </c>
      <c r="G21" s="322">
        <f t="shared" si="17"/>
        <v>1.548</v>
      </c>
      <c r="H21" s="323">
        <f>CHOOSE(D21,[2]ЧТС!$C$2,[2]ЧТС!$C$3,[2]ЧТС!$C$4,[2]ЧТС!$C$5,[2]ЧТС!$C$6,[2]ЧТС!$C$7)</f>
        <v>0.4153</v>
      </c>
      <c r="I21" s="324">
        <f t="shared" si="18"/>
        <v>0.64290000000000003</v>
      </c>
      <c r="J21" s="325">
        <v>694</v>
      </c>
      <c r="K21" s="326">
        <f>F21/J21*100</f>
        <v>44.668587896253605</v>
      </c>
      <c r="L21" s="327" t="s">
        <v>273</v>
      </c>
      <c r="M21" s="335"/>
      <c r="N21" s="336">
        <f>I21*E21</f>
        <v>2.5716000000000003E-2</v>
      </c>
    </row>
    <row r="22" spans="1:15" s="303" customFormat="1" ht="38.25" x14ac:dyDescent="0.2">
      <c r="A22" s="316">
        <v>13</v>
      </c>
      <c r="B22" s="317" t="s">
        <v>478</v>
      </c>
      <c r="C22" s="326">
        <f t="shared" si="16"/>
        <v>0.53191489361702127</v>
      </c>
      <c r="D22" s="319">
        <v>3</v>
      </c>
      <c r="E22" s="332"/>
      <c r="F22" s="319">
        <v>470</v>
      </c>
      <c r="G22" s="322">
        <f t="shared" si="17"/>
        <v>1.0209999999999999</v>
      </c>
      <c r="H22" s="323">
        <f>CHOOSE(D22,[2]ЧТС!$C$2,[2]ЧТС!$C$3,[2]ЧТС!$C$4,[2]ЧТС!$C$5,[2]ЧТС!$C$6,[2]ЧТС!$C$7)</f>
        <v>0.46050000000000002</v>
      </c>
      <c r="I22" s="324">
        <f t="shared" si="18"/>
        <v>0.47020000000000001</v>
      </c>
      <c r="J22" s="325">
        <v>559</v>
      </c>
      <c r="K22" s="326">
        <f>F22/J22*100</f>
        <v>84.078711985688727</v>
      </c>
      <c r="L22" s="327" t="s">
        <v>273</v>
      </c>
      <c r="M22" s="335">
        <v>0.08</v>
      </c>
      <c r="N22" s="336"/>
    </row>
    <row r="23" spans="1:15" s="303" customFormat="1" ht="36.75" x14ac:dyDescent="0.2">
      <c r="A23" s="316">
        <v>14</v>
      </c>
      <c r="B23" s="339" t="s">
        <v>479</v>
      </c>
      <c r="C23" s="340">
        <f t="shared" si="16"/>
        <v>0.67567567567567566</v>
      </c>
      <c r="D23" s="348">
        <v>3</v>
      </c>
      <c r="E23" s="349"/>
      <c r="F23" s="348">
        <v>370</v>
      </c>
      <c r="G23" s="322">
        <f t="shared" si="17"/>
        <v>1.2969999999999999</v>
      </c>
      <c r="H23" s="323">
        <f>CHOOSE(D23,[2]ЧТС!$C$2,[2]ЧТС!$C$3,[2]ЧТС!$C$4,[2]ЧТС!$C$5,[2]ЧТС!$C$6,[2]ЧТС!$C$7)</f>
        <v>0.46050000000000002</v>
      </c>
      <c r="I23" s="324">
        <f t="shared" si="18"/>
        <v>0.59730000000000005</v>
      </c>
      <c r="J23" s="325"/>
      <c r="K23" s="326"/>
      <c r="L23" s="327"/>
      <c r="M23" s="328"/>
      <c r="N23" s="336"/>
      <c r="O23" s="303">
        <v>455</v>
      </c>
    </row>
    <row r="24" spans="1:15" s="303" customFormat="1" ht="51" x14ac:dyDescent="0.2">
      <c r="A24" s="316">
        <v>15</v>
      </c>
      <c r="B24" s="317" t="s">
        <v>498</v>
      </c>
      <c r="C24" s="318">
        <f t="shared" si="16"/>
        <v>2.0833333333333335</v>
      </c>
      <c r="D24" s="319">
        <v>3</v>
      </c>
      <c r="E24" s="337">
        <v>0.04</v>
      </c>
      <c r="F24" s="319">
        <v>120</v>
      </c>
      <c r="G24" s="322">
        <f t="shared" si="17"/>
        <v>4</v>
      </c>
      <c r="H24" s="323">
        <f>CHOOSE(D24,[2]ЧТС!$C$2,[2]ЧТС!$C$3,[2]ЧТС!$C$4,[2]ЧТС!$C$5,[2]ЧТС!$C$6,[2]ЧТС!$C$7)</f>
        <v>0.46050000000000002</v>
      </c>
      <c r="I24" s="324">
        <f t="shared" si="18"/>
        <v>1.8420000000000001</v>
      </c>
      <c r="J24" s="325">
        <v>950</v>
      </c>
      <c r="K24" s="326">
        <f>F24/J24*100</f>
        <v>12.631578947368421</v>
      </c>
      <c r="L24" s="327" t="s">
        <v>274</v>
      </c>
      <c r="M24" s="328">
        <v>0.08</v>
      </c>
      <c r="N24" s="336">
        <f>I24*E24</f>
        <v>7.3680000000000009E-2</v>
      </c>
    </row>
    <row r="25" spans="1:15" s="303" customFormat="1" ht="38.25" x14ac:dyDescent="0.2">
      <c r="A25" s="316">
        <v>16</v>
      </c>
      <c r="B25" s="317" t="s">
        <v>502</v>
      </c>
      <c r="C25" s="318">
        <f t="shared" si="16"/>
        <v>0.59523809523809523</v>
      </c>
      <c r="D25" s="319">
        <v>2</v>
      </c>
      <c r="E25" s="337">
        <v>0.04</v>
      </c>
      <c r="F25" s="319">
        <v>420</v>
      </c>
      <c r="G25" s="322">
        <f t="shared" si="17"/>
        <v>1.143</v>
      </c>
      <c r="H25" s="323">
        <f>CHOOSE(D25,[2]ЧТС!$C$2,[2]ЧТС!$C$3,[2]ЧТС!$C$4,[2]ЧТС!$C$5,[2]ЧТС!$C$6,[2]ЧТС!$C$7)</f>
        <v>0.4153</v>
      </c>
      <c r="I25" s="324">
        <f t="shared" si="18"/>
        <v>0.47470000000000001</v>
      </c>
      <c r="J25" s="325">
        <v>951</v>
      </c>
      <c r="K25" s="326">
        <f>F25/J25*100</f>
        <v>44.164037854889585</v>
      </c>
      <c r="L25" s="327" t="s">
        <v>274</v>
      </c>
      <c r="M25" s="328">
        <v>1.08</v>
      </c>
      <c r="N25" s="336">
        <f>I25*E25</f>
        <v>1.8988000000000001E-2</v>
      </c>
    </row>
    <row r="26" spans="1:15" s="303" customFormat="1" ht="38.25" x14ac:dyDescent="0.2">
      <c r="A26" s="316">
        <v>17</v>
      </c>
      <c r="B26" s="339" t="s">
        <v>504</v>
      </c>
      <c r="C26" s="340">
        <f t="shared" si="0"/>
        <v>0.53191489361702127</v>
      </c>
      <c r="D26" s="341">
        <v>3</v>
      </c>
      <c r="E26" s="342"/>
      <c r="F26" s="341">
        <v>470</v>
      </c>
      <c r="G26" s="338">
        <f t="shared" si="1"/>
        <v>1.0209999999999999</v>
      </c>
      <c r="H26" s="323">
        <f>CHOOSE(D26,[2]ЧТС!$C$2,[2]ЧТС!$C$3,[2]ЧТС!$C$4,[2]ЧТС!$C$5,[2]ЧТС!$C$6,[2]ЧТС!$C$7)</f>
        <v>0.46050000000000002</v>
      </c>
      <c r="I26" s="324">
        <f t="shared" si="2"/>
        <v>0.47020000000000001</v>
      </c>
      <c r="J26" s="325">
        <v>360</v>
      </c>
      <c r="K26" s="326">
        <f t="shared" si="3"/>
        <v>130.55555555555557</v>
      </c>
      <c r="L26" s="327" t="s">
        <v>273</v>
      </c>
      <c r="M26" s="328">
        <v>0.04</v>
      </c>
      <c r="N26" s="330"/>
    </row>
    <row r="27" spans="1:15" s="303" customFormat="1" ht="38.25" x14ac:dyDescent="0.2">
      <c r="A27" s="316">
        <v>18</v>
      </c>
      <c r="B27" s="339" t="s">
        <v>504</v>
      </c>
      <c r="C27" s="340">
        <f t="shared" ref="C27" si="19">$I$6/F27</f>
        <v>0.73529411764705888</v>
      </c>
      <c r="D27" s="341">
        <v>3</v>
      </c>
      <c r="E27" s="342"/>
      <c r="F27" s="341">
        <v>340</v>
      </c>
      <c r="G27" s="338">
        <f t="shared" ref="G27" si="20">ROUND(480/F27,3)</f>
        <v>1.4119999999999999</v>
      </c>
      <c r="H27" s="323">
        <f>CHOOSE(D27,[2]ЧТС!$C$2,[2]ЧТС!$C$3,[2]ЧТС!$C$4,[2]ЧТС!$C$5,[2]ЧТС!$C$6,[2]ЧТС!$C$7)</f>
        <v>0.46050000000000002</v>
      </c>
      <c r="I27" s="324">
        <f t="shared" ref="I27" si="21">ROUND(G27*H27,4)</f>
        <v>0.6502</v>
      </c>
      <c r="J27" s="325">
        <v>539</v>
      </c>
      <c r="K27" s="326">
        <f t="shared" si="3"/>
        <v>63.079777365491651</v>
      </c>
      <c r="L27" s="327" t="s">
        <v>274</v>
      </c>
      <c r="M27" s="328">
        <v>0.08</v>
      </c>
      <c r="N27" s="344"/>
    </row>
    <row r="28" spans="1:15" s="303" customFormat="1" ht="38.25" x14ac:dyDescent="0.2">
      <c r="A28" s="316">
        <v>19</v>
      </c>
      <c r="B28" s="343" t="s">
        <v>508</v>
      </c>
      <c r="C28" s="345">
        <f t="shared" si="0"/>
        <v>0.94339622641509435</v>
      </c>
      <c r="D28" s="346">
        <v>2</v>
      </c>
      <c r="E28" s="337">
        <v>0.04</v>
      </c>
      <c r="F28" s="347">
        <v>265</v>
      </c>
      <c r="G28" s="322">
        <f t="shared" si="1"/>
        <v>1.8109999999999999</v>
      </c>
      <c r="H28" s="323">
        <f>CHOOSE(D28,[2]ЧТС!$C$2,[2]ЧТС!$C$3,[2]ЧТС!$C$4,[2]ЧТС!$C$5,[2]ЧТС!$C$6,[2]ЧТС!$C$7)</f>
        <v>0.4153</v>
      </c>
      <c r="I28" s="324">
        <f t="shared" si="2"/>
        <v>0.75209999999999999</v>
      </c>
      <c r="J28" s="325">
        <v>207</v>
      </c>
      <c r="K28" s="326">
        <f t="shared" si="3"/>
        <v>128.01932367149757</v>
      </c>
      <c r="L28" s="327" t="s">
        <v>273</v>
      </c>
      <c r="M28" s="328"/>
      <c r="N28" s="336">
        <f>I28*E28</f>
        <v>3.0084E-2</v>
      </c>
    </row>
    <row r="29" spans="1:15" s="303" customFormat="1" ht="24" x14ac:dyDescent="0.2">
      <c r="A29" s="316">
        <v>20</v>
      </c>
      <c r="B29" s="552" t="s">
        <v>524</v>
      </c>
      <c r="C29" s="340">
        <f t="shared" si="0"/>
        <v>0.35714285714285715</v>
      </c>
      <c r="D29" s="348">
        <v>2</v>
      </c>
      <c r="E29" s="349"/>
      <c r="F29" s="348">
        <v>700</v>
      </c>
      <c r="G29" s="322">
        <f t="shared" si="1"/>
        <v>0.68600000000000005</v>
      </c>
      <c r="H29" s="323">
        <f>CHOOSE(D29,[2]ЧТС!$C$2,[2]ЧТС!$C$3,[2]ЧТС!$C$4,[2]ЧТС!$C$5,[2]ЧТС!$C$6,[2]ЧТС!$C$7)</f>
        <v>0.4153</v>
      </c>
      <c r="I29" s="324">
        <f t="shared" si="2"/>
        <v>0.28489999999999999</v>
      </c>
      <c r="J29" s="325">
        <v>370</v>
      </c>
      <c r="K29" s="326">
        <f t="shared" si="3"/>
        <v>189.18918918918919</v>
      </c>
      <c r="L29" s="327" t="s">
        <v>273</v>
      </c>
      <c r="M29" s="328"/>
      <c r="N29" s="336"/>
      <c r="O29" s="303">
        <v>730</v>
      </c>
    </row>
    <row r="30" spans="1:15" s="303" customFormat="1" ht="38.25" x14ac:dyDescent="0.2">
      <c r="A30" s="316">
        <v>21</v>
      </c>
      <c r="B30" s="339" t="s">
        <v>526</v>
      </c>
      <c r="C30" s="340">
        <f t="shared" ref="C30:C31" si="22">$I$6/F30</f>
        <v>0.72463768115942029</v>
      </c>
      <c r="D30" s="348">
        <v>3</v>
      </c>
      <c r="E30" s="349"/>
      <c r="F30" s="348">
        <v>345</v>
      </c>
      <c r="G30" s="322">
        <f t="shared" ref="G30:G31" si="23">ROUND(480/F30,3)</f>
        <v>1.391</v>
      </c>
      <c r="H30" s="323">
        <f>CHOOSE(D30,[2]ЧТС!$C$2,[2]ЧТС!$C$3,[2]ЧТС!$C$4,[2]ЧТС!$C$5,[2]ЧТС!$C$6,[2]ЧТС!$C$7)</f>
        <v>0.46050000000000002</v>
      </c>
      <c r="I30" s="324">
        <f t="shared" ref="I30:I31" si="24">ROUND(G30*H30,4)</f>
        <v>0.64059999999999995</v>
      </c>
      <c r="J30" s="325">
        <v>369</v>
      </c>
      <c r="K30" s="326">
        <f>F30/J30*100</f>
        <v>93.495934959349597</v>
      </c>
      <c r="L30" s="327" t="s">
        <v>273</v>
      </c>
      <c r="M30" s="328"/>
      <c r="N30" s="336"/>
      <c r="O30" s="303">
        <v>385</v>
      </c>
    </row>
    <row r="31" spans="1:15" s="303" customFormat="1" ht="38.25" x14ac:dyDescent="0.2">
      <c r="A31" s="316">
        <v>22</v>
      </c>
      <c r="B31" s="343" t="s">
        <v>531</v>
      </c>
      <c r="C31" s="345">
        <f t="shared" si="22"/>
        <v>0.55555555555555558</v>
      </c>
      <c r="D31" s="346">
        <v>2</v>
      </c>
      <c r="E31" s="337">
        <v>0.04</v>
      </c>
      <c r="F31" s="347">
        <v>450</v>
      </c>
      <c r="G31" s="322">
        <f t="shared" si="23"/>
        <v>1.0669999999999999</v>
      </c>
      <c r="H31" s="323">
        <f>CHOOSE(D31,[2]ЧТС!$C$2,[2]ЧТС!$C$3,[2]ЧТС!$C$4,[2]ЧТС!$C$5,[2]ЧТС!$C$6,[2]ЧТС!$C$7)</f>
        <v>0.4153</v>
      </c>
      <c r="I31" s="324">
        <f t="shared" si="24"/>
        <v>0.44309999999999999</v>
      </c>
      <c r="J31" s="325">
        <v>207</v>
      </c>
      <c r="K31" s="326">
        <f t="shared" ref="K31" si="25">F31/J31*100</f>
        <v>217.39130434782606</v>
      </c>
      <c r="L31" s="327" t="s">
        <v>273</v>
      </c>
      <c r="M31" s="328"/>
      <c r="N31" s="336">
        <f>I31*E31</f>
        <v>1.7724E-2</v>
      </c>
    </row>
    <row r="32" spans="1:15" s="303" customFormat="1" ht="38.25" x14ac:dyDescent="0.2">
      <c r="A32" s="316">
        <v>23</v>
      </c>
      <c r="B32" s="339" t="s">
        <v>533</v>
      </c>
      <c r="C32" s="340">
        <f t="shared" si="0"/>
        <v>0.52083333333333337</v>
      </c>
      <c r="D32" s="348">
        <v>3</v>
      </c>
      <c r="E32" s="349"/>
      <c r="F32" s="348">
        <v>480</v>
      </c>
      <c r="G32" s="322">
        <f t="shared" si="1"/>
        <v>1</v>
      </c>
      <c r="H32" s="323">
        <f>CHOOSE(D32,[2]ЧТС!$C$2,[2]ЧТС!$C$3,[2]ЧТС!$C$4,[2]ЧТС!$C$5,[2]ЧТС!$C$6,[2]ЧТС!$C$7)</f>
        <v>0.46050000000000002</v>
      </c>
      <c r="I32" s="324">
        <f t="shared" si="2"/>
        <v>0.46050000000000002</v>
      </c>
      <c r="J32" s="325"/>
      <c r="K32" s="326"/>
      <c r="L32" s="327"/>
      <c r="M32" s="328"/>
      <c r="N32" s="336"/>
    </row>
    <row r="33" spans="1:14" s="303" customFormat="1" ht="25.5" x14ac:dyDescent="0.2">
      <c r="A33" s="316">
        <v>24</v>
      </c>
      <c r="B33" s="339" t="s">
        <v>534</v>
      </c>
      <c r="C33" s="340">
        <f t="shared" si="0"/>
        <v>0.69444444444444442</v>
      </c>
      <c r="D33" s="348">
        <v>3</v>
      </c>
      <c r="E33" s="349"/>
      <c r="F33" s="348">
        <v>360</v>
      </c>
      <c r="G33" s="322">
        <f t="shared" si="1"/>
        <v>1.333</v>
      </c>
      <c r="H33" s="323">
        <f>CHOOSE(D33,[2]ЧТС!$C$2,[2]ЧТС!$C$3,[2]ЧТС!$C$4,[2]ЧТС!$C$5,[2]ЧТС!$C$6,[2]ЧТС!$C$7)</f>
        <v>0.46050000000000002</v>
      </c>
      <c r="I33" s="324">
        <f t="shared" si="2"/>
        <v>0.61380000000000001</v>
      </c>
      <c r="J33" s="325">
        <v>369</v>
      </c>
      <c r="K33" s="326">
        <f>F33/J33*100</f>
        <v>97.560975609756099</v>
      </c>
      <c r="L33" s="327" t="s">
        <v>273</v>
      </c>
      <c r="M33" s="328"/>
      <c r="N33" s="336"/>
    </row>
    <row r="34" spans="1:14" s="303" customFormat="1" ht="25.5" x14ac:dyDescent="0.2">
      <c r="A34" s="316">
        <v>25</v>
      </c>
      <c r="B34" s="317" t="s">
        <v>539</v>
      </c>
      <c r="C34" s="326">
        <f t="shared" si="0"/>
        <v>0.72463768115942029</v>
      </c>
      <c r="D34" s="319">
        <v>2</v>
      </c>
      <c r="E34" s="337">
        <v>0.04</v>
      </c>
      <c r="F34" s="319">
        <v>345</v>
      </c>
      <c r="G34" s="322">
        <f t="shared" si="1"/>
        <v>1.391</v>
      </c>
      <c r="H34" s="323">
        <f>CHOOSE(D34,[2]ЧТС!$C$2,[2]ЧТС!$C$3,[2]ЧТС!$C$4,[2]ЧТС!$C$5,[2]ЧТС!$C$6,[2]ЧТС!$C$7)</f>
        <v>0.4153</v>
      </c>
      <c r="I34" s="324">
        <f t="shared" si="2"/>
        <v>0.57769999999999999</v>
      </c>
      <c r="J34" s="325">
        <v>508</v>
      </c>
      <c r="K34" s="326">
        <f t="shared" ref="K34:K36" si="26">F34/J34*100</f>
        <v>67.913385826771659</v>
      </c>
      <c r="L34" s="327" t="s">
        <v>273</v>
      </c>
      <c r="M34" s="335">
        <v>0.08</v>
      </c>
      <c r="N34" s="336">
        <f>I34*E34</f>
        <v>2.3108E-2</v>
      </c>
    </row>
    <row r="35" spans="1:14" s="303" customFormat="1" ht="25.5" x14ac:dyDescent="0.2">
      <c r="A35" s="316">
        <v>26</v>
      </c>
      <c r="B35" s="317" t="s">
        <v>278</v>
      </c>
      <c r="C35" s="326">
        <f t="shared" si="0"/>
        <v>0.47169811320754718</v>
      </c>
      <c r="D35" s="319">
        <v>3</v>
      </c>
      <c r="E35" s="337"/>
      <c r="F35" s="319">
        <v>530</v>
      </c>
      <c r="G35" s="322">
        <f t="shared" si="1"/>
        <v>0.90600000000000003</v>
      </c>
      <c r="H35" s="323">
        <f>CHOOSE(D35,[2]ЧТС!$C$2,[2]ЧТС!$C$3,[2]ЧТС!$C$4,[2]ЧТС!$C$5,[2]ЧТС!$C$6,[2]ЧТС!$C$7)</f>
        <v>0.46050000000000002</v>
      </c>
      <c r="I35" s="324">
        <f t="shared" si="2"/>
        <v>0.41720000000000002</v>
      </c>
      <c r="J35" s="325">
        <v>508</v>
      </c>
      <c r="K35" s="326">
        <f t="shared" si="26"/>
        <v>104.33070866141732</v>
      </c>
      <c r="L35" s="327" t="s">
        <v>273</v>
      </c>
      <c r="M35" s="335">
        <v>0.08</v>
      </c>
      <c r="N35" s="336"/>
    </row>
    <row r="36" spans="1:14" s="303" customFormat="1" ht="38.25" x14ac:dyDescent="0.2">
      <c r="A36" s="316">
        <v>27</v>
      </c>
      <c r="B36" s="317" t="s">
        <v>546</v>
      </c>
      <c r="C36" s="318">
        <f t="shared" si="0"/>
        <v>0.54347826086956519</v>
      </c>
      <c r="D36" s="319">
        <v>3</v>
      </c>
      <c r="E36" s="320"/>
      <c r="F36" s="319">
        <v>460</v>
      </c>
      <c r="G36" s="322">
        <f>ROUND(480/F36,3)</f>
        <v>1.0429999999999999</v>
      </c>
      <c r="H36" s="323">
        <f>CHOOSE(D36,[2]ЧТС!$C$2,[2]ЧТС!$C$3,[2]ЧТС!$C$4,[2]ЧТС!$C$5,[2]ЧТС!$C$6,[2]ЧТС!$C$7)</f>
        <v>0.46050000000000002</v>
      </c>
      <c r="I36" s="324">
        <f t="shared" si="2"/>
        <v>0.4803</v>
      </c>
      <c r="J36" s="325">
        <v>515</v>
      </c>
      <c r="K36" s="326">
        <f t="shared" si="26"/>
        <v>89.320388349514573</v>
      </c>
      <c r="L36" s="351" t="s">
        <v>273</v>
      </c>
      <c r="M36" s="328"/>
      <c r="N36" s="330"/>
    </row>
    <row r="37" spans="1:14" s="303" customFormat="1" x14ac:dyDescent="0.2">
      <c r="A37" s="316">
        <v>28</v>
      </c>
      <c r="B37" s="343" t="s">
        <v>279</v>
      </c>
      <c r="C37" s="352">
        <f t="shared" si="0"/>
        <v>0.38461538461538464</v>
      </c>
      <c r="D37" s="346">
        <v>4</v>
      </c>
      <c r="E37" s="349"/>
      <c r="F37" s="346">
        <v>650</v>
      </c>
      <c r="G37" s="322">
        <f t="shared" ref="G37:G42" si="27">ROUND(480/F37,3)</f>
        <v>0.73799999999999999</v>
      </c>
      <c r="H37" s="323">
        <f>CHOOSE(D37,[2]ЧТС!$C$2,[2]ЧТС!$C$3,[2]ЧТС!$C$4,[2]ЧТС!$C$5,[2]ЧТС!$C$6,[2]ЧТС!$C$7)</f>
        <v>0.51329999999999998</v>
      </c>
      <c r="I37" s="324">
        <f t="shared" si="2"/>
        <v>0.37880000000000003</v>
      </c>
      <c r="J37" s="334">
        <v>273</v>
      </c>
      <c r="K37" s="326">
        <f>F37/J37*100</f>
        <v>238.0952380952381</v>
      </c>
      <c r="L37" s="327" t="s">
        <v>273</v>
      </c>
      <c r="M37" s="335"/>
      <c r="N37" s="344"/>
    </row>
    <row r="38" spans="1:14" s="303" customFormat="1" ht="15" customHeight="1" x14ac:dyDescent="0.2">
      <c r="A38" s="316">
        <v>29</v>
      </c>
      <c r="B38" s="343" t="s">
        <v>280</v>
      </c>
      <c r="C38" s="352">
        <f t="shared" si="0"/>
        <v>0.25</v>
      </c>
      <c r="D38" s="346">
        <v>1</v>
      </c>
      <c r="E38" s="349"/>
      <c r="F38" s="346">
        <v>1000</v>
      </c>
      <c r="G38" s="322">
        <f t="shared" si="27"/>
        <v>0.48</v>
      </c>
      <c r="H38" s="323">
        <f>CHOOSE(D38,[2]ЧТС!$C$2,[2]ЧТС!$C$3,[2]ЧТС!$C$4,[2]ЧТС!$C$5,[2]ЧТС!$C$6,[2]ЧТС!$C$7)</f>
        <v>0.3775</v>
      </c>
      <c r="I38" s="324">
        <f t="shared" si="2"/>
        <v>0.1812</v>
      </c>
      <c r="J38" s="325">
        <v>445</v>
      </c>
      <c r="K38" s="326">
        <f>F38/J38*100</f>
        <v>224.71910112359552</v>
      </c>
      <c r="L38" s="327" t="s">
        <v>274</v>
      </c>
      <c r="M38" s="328">
        <v>0.08</v>
      </c>
      <c r="N38" s="344"/>
    </row>
    <row r="39" spans="1:14" s="303" customFormat="1" ht="12.75" customHeight="1" x14ac:dyDescent="0.2">
      <c r="A39" s="316">
        <v>30</v>
      </c>
      <c r="B39" s="343" t="s">
        <v>281</v>
      </c>
      <c r="C39" s="352">
        <f t="shared" si="0"/>
        <v>0.41666666666666669</v>
      </c>
      <c r="D39" s="346">
        <v>1</v>
      </c>
      <c r="E39" s="349"/>
      <c r="F39" s="346">
        <v>600</v>
      </c>
      <c r="G39" s="322">
        <f t="shared" si="27"/>
        <v>0.8</v>
      </c>
      <c r="H39" s="323">
        <f>CHOOSE(D39,[2]ЧТС!$C$2,[2]ЧТС!$C$3,[2]ЧТС!$C$4,[2]ЧТС!$C$5,[2]ЧТС!$C$6,[2]ЧТС!$C$7)</f>
        <v>0.3775</v>
      </c>
      <c r="I39" s="324">
        <f t="shared" si="2"/>
        <v>0.30199999999999999</v>
      </c>
      <c r="J39" s="325">
        <v>235</v>
      </c>
      <c r="K39" s="326">
        <f>F39/J39*100</f>
        <v>255.31914893617022</v>
      </c>
      <c r="L39" s="327" t="s">
        <v>282</v>
      </c>
      <c r="M39" s="328"/>
      <c r="N39" s="330"/>
    </row>
    <row r="40" spans="1:14" s="303" customFormat="1" ht="15" customHeight="1" x14ac:dyDescent="0.2">
      <c r="A40" s="316">
        <v>31</v>
      </c>
      <c r="B40" s="343" t="s">
        <v>283</v>
      </c>
      <c r="C40" s="352">
        <f t="shared" si="0"/>
        <v>0.1388888888888889</v>
      </c>
      <c r="D40" s="346">
        <v>1</v>
      </c>
      <c r="E40" s="349"/>
      <c r="F40" s="346">
        <v>1800</v>
      </c>
      <c r="G40" s="322">
        <f t="shared" si="27"/>
        <v>0.26700000000000002</v>
      </c>
      <c r="H40" s="323">
        <f>CHOOSE(D40,[2]ЧТС!$C$2,[2]ЧТС!$C$3,[2]ЧТС!$C$4,[2]ЧТС!$C$5,[2]ЧТС!$C$6,[2]ЧТС!$C$7)</f>
        <v>0.3775</v>
      </c>
      <c r="I40" s="324">
        <f t="shared" si="2"/>
        <v>0.1008</v>
      </c>
      <c r="J40" s="334"/>
      <c r="K40" s="326"/>
      <c r="L40" s="327" t="s">
        <v>274</v>
      </c>
      <c r="M40" s="335">
        <v>0.08</v>
      </c>
      <c r="N40" s="344"/>
    </row>
    <row r="41" spans="1:14" ht="12.75" customHeight="1" x14ac:dyDescent="0.2">
      <c r="A41" s="316">
        <v>32</v>
      </c>
      <c r="B41" s="343" t="s">
        <v>284</v>
      </c>
      <c r="C41" s="352">
        <f t="shared" si="0"/>
        <v>0.26881720430107525</v>
      </c>
      <c r="D41" s="346">
        <v>1</v>
      </c>
      <c r="E41" s="349"/>
      <c r="F41" s="346">
        <v>930</v>
      </c>
      <c r="G41" s="322">
        <f t="shared" si="27"/>
        <v>0.51600000000000001</v>
      </c>
      <c r="H41" s="323">
        <f>CHOOSE(D41,[2]ЧТС!$C$2,[2]ЧТС!$C$3,[2]ЧТС!$C$4,[2]ЧТС!$C$5,[2]ЧТС!$C$6,[2]ЧТС!$C$7)</f>
        <v>0.3775</v>
      </c>
      <c r="I41" s="324">
        <f>ROUND(G41*H41,4)</f>
        <v>0.1948</v>
      </c>
      <c r="J41" s="353"/>
      <c r="K41" s="354"/>
      <c r="L41" s="355"/>
      <c r="M41" s="328"/>
      <c r="N41" s="344"/>
    </row>
    <row r="42" spans="1:14" ht="49.5" x14ac:dyDescent="0.2">
      <c r="A42" s="316">
        <v>33</v>
      </c>
      <c r="B42" s="343" t="s">
        <v>285</v>
      </c>
      <c r="C42" s="352">
        <f t="shared" si="0"/>
        <v>0.41666666666666669</v>
      </c>
      <c r="D42" s="346">
        <v>3</v>
      </c>
      <c r="E42" s="349"/>
      <c r="F42" s="346">
        <v>600</v>
      </c>
      <c r="G42" s="322">
        <f t="shared" si="27"/>
        <v>0.8</v>
      </c>
      <c r="H42" s="323">
        <f>CHOOSE(D42,[2]ЧТС!$C$2,[2]ЧТС!$C$3,[2]ЧТС!$C$4,[2]ЧТС!$C$5,[2]ЧТС!$C$6,[2]ЧТС!$C$7)</f>
        <v>0.46050000000000002</v>
      </c>
      <c r="I42" s="324">
        <f>ROUND(G42*H42,4)</f>
        <v>0.36840000000000001</v>
      </c>
      <c r="J42" s="353"/>
      <c r="K42" s="354"/>
      <c r="L42" s="355"/>
      <c r="M42" s="328"/>
      <c r="N42" s="344"/>
    </row>
    <row r="43" spans="1:14" ht="12.75" customHeight="1" x14ac:dyDescent="0.2">
      <c r="A43" s="356"/>
      <c r="B43" s="357"/>
      <c r="C43" s="358"/>
      <c r="D43" s="359"/>
      <c r="E43" s="360"/>
      <c r="F43" s="359"/>
      <c r="G43" s="361"/>
      <c r="H43" s="362"/>
      <c r="I43" s="363"/>
      <c r="J43" s="356"/>
      <c r="K43" s="364"/>
      <c r="L43" s="365"/>
      <c r="M43" s="366"/>
      <c r="N43" s="350"/>
    </row>
    <row r="44" spans="1:14" s="376" customFormat="1" ht="13.5" customHeight="1" x14ac:dyDescent="0.2">
      <c r="A44" s="367"/>
      <c r="B44" s="368" t="s">
        <v>286</v>
      </c>
      <c r="C44" s="369">
        <f>SUM(C10:C40)</f>
        <v>19.752725731602023</v>
      </c>
      <c r="D44" s="370"/>
      <c r="E44" s="371"/>
      <c r="F44" s="372"/>
      <c r="G44" s="373">
        <f>SUM(G10:G40)</f>
        <v>37.922999999999995</v>
      </c>
      <c r="H44" s="374"/>
      <c r="I44" s="373">
        <f>SUM(I10:I40)</f>
        <v>16.468799999999998</v>
      </c>
      <c r="J44" s="370"/>
      <c r="K44" s="370"/>
      <c r="L44" s="370"/>
      <c r="M44" s="370"/>
      <c r="N44" s="375">
        <f>SUM(N10:N40)</f>
        <v>0.22409999999999999</v>
      </c>
    </row>
    <row r="45" spans="1:14" s="376" customFormat="1" ht="13.5" customHeight="1" x14ac:dyDescent="0.2">
      <c r="A45" s="377"/>
      <c r="B45" s="378"/>
      <c r="C45" s="379"/>
      <c r="D45" s="377"/>
      <c r="E45" s="380"/>
      <c r="F45" s="381"/>
      <c r="G45" s="382"/>
      <c r="H45" s="383"/>
      <c r="I45" s="384">
        <f>I44+N44</f>
        <v>16.692899999999998</v>
      </c>
      <c r="J45" s="377"/>
      <c r="K45" s="377"/>
      <c r="L45" s="377"/>
      <c r="M45" s="377"/>
      <c r="N45" s="350"/>
    </row>
    <row r="46" spans="1:14" s="386" customFormat="1" ht="21" customHeight="1" x14ac:dyDescent="0.2">
      <c r="A46" s="385"/>
      <c r="B46" s="223" t="s">
        <v>183</v>
      </c>
      <c r="C46" s="224"/>
      <c r="D46" s="224"/>
      <c r="E46" s="159"/>
      <c r="F46" s="225" t="s">
        <v>184</v>
      </c>
      <c r="G46" s="159"/>
      <c r="H46" s="159"/>
      <c r="I46" s="162"/>
      <c r="J46" s="159"/>
      <c r="K46" s="159"/>
      <c r="L46" s="159"/>
      <c r="M46" s="161"/>
      <c r="N46" s="159"/>
    </row>
    <row r="47" spans="1:14" s="386" customFormat="1" ht="21" customHeight="1" x14ac:dyDescent="0.2">
      <c r="A47" s="385"/>
      <c r="B47" s="223"/>
      <c r="C47" s="226"/>
      <c r="D47" s="226"/>
      <c r="E47" s="159"/>
      <c r="F47" s="161"/>
      <c r="G47" s="159"/>
      <c r="H47" s="159"/>
      <c r="I47" s="159"/>
      <c r="J47" s="159"/>
      <c r="K47" s="159"/>
      <c r="L47" s="159"/>
      <c r="M47" s="161"/>
      <c r="N47" s="159"/>
    </row>
    <row r="48" spans="1:14" ht="12.75" customHeight="1" x14ac:dyDescent="0.2">
      <c r="B48" s="160" t="s">
        <v>560</v>
      </c>
      <c r="C48" s="159"/>
      <c r="D48" s="159"/>
      <c r="E48" s="159"/>
      <c r="F48" s="225" t="s">
        <v>186</v>
      </c>
      <c r="G48" s="224"/>
      <c r="H48" s="159"/>
      <c r="I48" s="162"/>
      <c r="J48" s="159"/>
      <c r="K48" s="159"/>
      <c r="L48" s="159"/>
      <c r="M48" s="161"/>
      <c r="N48" s="159"/>
    </row>
    <row r="49" spans="14:14" ht="12.75" customHeight="1" x14ac:dyDescent="0.2">
      <c r="N49" s="387"/>
    </row>
    <row r="50" spans="14:14" ht="12.75" customHeight="1" x14ac:dyDescent="0.2">
      <c r="N50" s="388"/>
    </row>
    <row r="51" spans="14:14" ht="12.75" customHeight="1" x14ac:dyDescent="0.2">
      <c r="N51" s="388"/>
    </row>
    <row r="52" spans="14:14" ht="12.75" customHeight="1" x14ac:dyDescent="0.2">
      <c r="N52" s="388"/>
    </row>
    <row r="53" spans="14:14" ht="12.75" customHeight="1" x14ac:dyDescent="0.2">
      <c r="N53" s="388"/>
    </row>
    <row r="54" spans="14:14" ht="12.75" customHeight="1" x14ac:dyDescent="0.2">
      <c r="N54" s="389"/>
    </row>
    <row r="55" spans="14:14" ht="12.75" customHeight="1" x14ac:dyDescent="0.2">
      <c r="N55" s="389"/>
    </row>
    <row r="56" spans="14:14" ht="12.75" customHeight="1" x14ac:dyDescent="0.2">
      <c r="N56" s="389"/>
    </row>
    <row r="57" spans="14:14" ht="12.75" customHeight="1" x14ac:dyDescent="0.2">
      <c r="N57" s="389"/>
    </row>
    <row r="58" spans="14:14" ht="12.75" customHeight="1" x14ac:dyDescent="0.2">
      <c r="N58" s="389"/>
    </row>
    <row r="59" spans="14:14" ht="12.75" customHeight="1" x14ac:dyDescent="0.2">
      <c r="N59" s="390"/>
    </row>
    <row r="60" spans="14:14" ht="12.75" customHeight="1" x14ac:dyDescent="0.2">
      <c r="N60" s="390"/>
    </row>
    <row r="61" spans="14:14" ht="12.75" customHeight="1" x14ac:dyDescent="0.2">
      <c r="N61" s="389"/>
    </row>
    <row r="62" spans="14:14" ht="12.75" customHeight="1" x14ac:dyDescent="0.2">
      <c r="N62" s="389"/>
    </row>
    <row r="63" spans="14:14" ht="12.75" customHeight="1" x14ac:dyDescent="0.2">
      <c r="N63" s="389"/>
    </row>
    <row r="64" spans="14:14" ht="12.75" customHeight="1" x14ac:dyDescent="0.2">
      <c r="N64" s="389"/>
    </row>
    <row r="65" spans="14:14" ht="12.75" customHeight="1" x14ac:dyDescent="0.2">
      <c r="N65" s="389"/>
    </row>
    <row r="66" spans="14:14" ht="12.75" customHeight="1" x14ac:dyDescent="0.2">
      <c r="N66" s="389"/>
    </row>
    <row r="67" spans="14:14" ht="12.75" customHeight="1" x14ac:dyDescent="0.2">
      <c r="N67" s="389"/>
    </row>
    <row r="68" spans="14:14" ht="12.75" customHeight="1" x14ac:dyDescent="0.2">
      <c r="N68" s="389"/>
    </row>
    <row r="69" spans="14:14" ht="12.75" customHeight="1" x14ac:dyDescent="0.2">
      <c r="N69" s="389"/>
    </row>
    <row r="70" spans="14:14" ht="12.75" customHeight="1" x14ac:dyDescent="0.2">
      <c r="N70" s="389"/>
    </row>
    <row r="71" spans="14:14" ht="12.75" customHeight="1" x14ac:dyDescent="0.2">
      <c r="N71" s="389"/>
    </row>
    <row r="72" spans="14:14" ht="12.75" customHeight="1" x14ac:dyDescent="0.2">
      <c r="N72" s="389"/>
    </row>
    <row r="73" spans="14:14" ht="12.75" customHeight="1" x14ac:dyDescent="0.2">
      <c r="N73" s="389"/>
    </row>
    <row r="74" spans="14:14" ht="12.75" customHeight="1" x14ac:dyDescent="0.2">
      <c r="N74" s="389"/>
    </row>
    <row r="75" spans="14:14" ht="12.75" customHeight="1" x14ac:dyDescent="0.2">
      <c r="N75" s="389"/>
    </row>
    <row r="76" spans="14:14" ht="12.75" customHeight="1" x14ac:dyDescent="0.2">
      <c r="N76" s="389"/>
    </row>
    <row r="77" spans="14:14" ht="12.75" customHeight="1" x14ac:dyDescent="0.2">
      <c r="N77" s="389"/>
    </row>
    <row r="78" spans="14:14" ht="12.75" customHeight="1" x14ac:dyDescent="0.2">
      <c r="N78" s="389"/>
    </row>
    <row r="79" spans="14:14" ht="12.75" customHeight="1" x14ac:dyDescent="0.2">
      <c r="N79" s="389"/>
    </row>
    <row r="80" spans="14:14" ht="12.75" customHeight="1" x14ac:dyDescent="0.2">
      <c r="N80" s="389"/>
    </row>
    <row r="81" spans="14:14" ht="12.75" customHeight="1" x14ac:dyDescent="0.2">
      <c r="N81" s="389"/>
    </row>
    <row r="82" spans="14:14" ht="12.75" customHeight="1" x14ac:dyDescent="0.2">
      <c r="N82" s="389"/>
    </row>
    <row r="83" spans="14:14" ht="12.75" customHeight="1" x14ac:dyDescent="0.2">
      <c r="N83" s="389"/>
    </row>
    <row r="84" spans="14:14" ht="12.75" customHeight="1" x14ac:dyDescent="0.2">
      <c r="N84" s="389"/>
    </row>
    <row r="85" spans="14:14" ht="12.75" customHeight="1" x14ac:dyDescent="0.2">
      <c r="N85" s="389"/>
    </row>
    <row r="86" spans="14:14" ht="12.75" customHeight="1" x14ac:dyDescent="0.2">
      <c r="N86" s="389"/>
    </row>
    <row r="87" spans="14:14" ht="12.75" customHeight="1" x14ac:dyDescent="0.2">
      <c r="N87" s="389"/>
    </row>
    <row r="88" spans="14:14" ht="12.75" customHeight="1" x14ac:dyDescent="0.2">
      <c r="N88" s="389"/>
    </row>
    <row r="89" spans="14:14" ht="12.75" customHeight="1" x14ac:dyDescent="0.2">
      <c r="N89" s="389"/>
    </row>
    <row r="90" spans="14:14" ht="12.75" customHeight="1" x14ac:dyDescent="0.2">
      <c r="N90" s="389"/>
    </row>
    <row r="91" spans="14:14" ht="12.75" customHeight="1" x14ac:dyDescent="0.2">
      <c r="N91" s="389"/>
    </row>
    <row r="92" spans="14:14" ht="12.75" customHeight="1" x14ac:dyDescent="0.2">
      <c r="N92" s="389"/>
    </row>
    <row r="93" spans="14:14" ht="12.75" customHeight="1" x14ac:dyDescent="0.2">
      <c r="N93" s="389"/>
    </row>
    <row r="94" spans="14:14" ht="12.75" customHeight="1" x14ac:dyDescent="0.2">
      <c r="N94" s="389"/>
    </row>
    <row r="95" spans="14:14" ht="12.75" customHeight="1" x14ac:dyDescent="0.2">
      <c r="N95" s="389"/>
    </row>
    <row r="96" spans="14:14" ht="12.75" customHeight="1" x14ac:dyDescent="0.2">
      <c r="N96" s="389"/>
    </row>
    <row r="97" spans="14:14" ht="12.75" customHeight="1" x14ac:dyDescent="0.2">
      <c r="N97" s="389"/>
    </row>
    <row r="98" spans="14:14" ht="12.75" customHeight="1" x14ac:dyDescent="0.2">
      <c r="N98" s="389"/>
    </row>
    <row r="99" spans="14:14" ht="12.75" customHeight="1" x14ac:dyDescent="0.2">
      <c r="N99" s="389"/>
    </row>
    <row r="100" spans="14:14" ht="12.75" customHeight="1" x14ac:dyDescent="0.2">
      <c r="N100" s="389"/>
    </row>
    <row r="101" spans="14:14" ht="12.75" customHeight="1" x14ac:dyDescent="0.2">
      <c r="N101" s="389"/>
    </row>
    <row r="102" spans="14:14" ht="12.75" customHeight="1" x14ac:dyDescent="0.2">
      <c r="N102" s="389"/>
    </row>
    <row r="103" spans="14:14" ht="12.75" customHeight="1" x14ac:dyDescent="0.2">
      <c r="N103" s="389"/>
    </row>
    <row r="104" spans="14:14" ht="12.75" customHeight="1" x14ac:dyDescent="0.2">
      <c r="N104" s="389"/>
    </row>
    <row r="105" spans="14:14" ht="12.75" customHeight="1" x14ac:dyDescent="0.2">
      <c r="N105" s="389"/>
    </row>
    <row r="106" spans="14:14" ht="12.75" customHeight="1" x14ac:dyDescent="0.2">
      <c r="N106" s="389"/>
    </row>
    <row r="107" spans="14:14" ht="12.75" customHeight="1" x14ac:dyDescent="0.2">
      <c r="N107" s="389"/>
    </row>
    <row r="108" spans="14:14" ht="12.75" customHeight="1" x14ac:dyDescent="0.2">
      <c r="N108" s="389"/>
    </row>
    <row r="109" spans="14:14" ht="12.75" customHeight="1" x14ac:dyDescent="0.2">
      <c r="N109" s="389"/>
    </row>
    <row r="110" spans="14:14" ht="12.75" customHeight="1" x14ac:dyDescent="0.2">
      <c r="N110" s="389"/>
    </row>
    <row r="111" spans="14:14" ht="12.75" customHeight="1" x14ac:dyDescent="0.2">
      <c r="N111" s="389"/>
    </row>
    <row r="112" spans="14:14" ht="12.75" customHeight="1" x14ac:dyDescent="0.2">
      <c r="N112" s="389"/>
    </row>
    <row r="113" spans="14:14" ht="12.75" customHeight="1" x14ac:dyDescent="0.2">
      <c r="N113" s="389"/>
    </row>
    <row r="114" spans="14:14" ht="12.75" customHeight="1" x14ac:dyDescent="0.2">
      <c r="N114" s="389"/>
    </row>
    <row r="115" spans="14:14" ht="12.75" customHeight="1" x14ac:dyDescent="0.2">
      <c r="N115" s="389"/>
    </row>
    <row r="116" spans="14:14" ht="12.75" customHeight="1" x14ac:dyDescent="0.2">
      <c r="N116" s="389"/>
    </row>
    <row r="117" spans="14:14" ht="12.75" customHeight="1" x14ac:dyDescent="0.2">
      <c r="N117" s="389"/>
    </row>
    <row r="118" spans="14:14" ht="12.75" customHeight="1" x14ac:dyDescent="0.2">
      <c r="N118" s="389"/>
    </row>
    <row r="119" spans="14:14" ht="12.75" customHeight="1" x14ac:dyDescent="0.2">
      <c r="N119" s="389"/>
    </row>
    <row r="120" spans="14:14" ht="12.75" customHeight="1" x14ac:dyDescent="0.2">
      <c r="N120" s="389"/>
    </row>
    <row r="121" spans="14:14" ht="12.75" customHeight="1" x14ac:dyDescent="0.2">
      <c r="N121" s="389"/>
    </row>
    <row r="122" spans="14:14" ht="12.75" customHeight="1" x14ac:dyDescent="0.2">
      <c r="N122" s="389"/>
    </row>
    <row r="123" spans="14:14" ht="12.75" customHeight="1" x14ac:dyDescent="0.2">
      <c r="N123" s="389"/>
    </row>
    <row r="124" spans="14:14" ht="12.75" customHeight="1" x14ac:dyDescent="0.2">
      <c r="N124" s="389"/>
    </row>
    <row r="125" spans="14:14" ht="12.75" customHeight="1" x14ac:dyDescent="0.2">
      <c r="N125" s="389"/>
    </row>
    <row r="126" spans="14:14" ht="12.75" customHeight="1" x14ac:dyDescent="0.2">
      <c r="N126" s="389"/>
    </row>
    <row r="127" spans="14:14" ht="12.75" customHeight="1" x14ac:dyDescent="0.2">
      <c r="N127" s="389"/>
    </row>
    <row r="128" spans="14:14" ht="12.75" customHeight="1" x14ac:dyDescent="0.2">
      <c r="N128" s="389"/>
    </row>
    <row r="129" spans="14:14" ht="12.75" customHeight="1" x14ac:dyDescent="0.2">
      <c r="N129" s="389"/>
    </row>
    <row r="130" spans="14:14" ht="12.75" customHeight="1" x14ac:dyDescent="0.2">
      <c r="N130" s="389"/>
    </row>
    <row r="131" spans="14:14" ht="12.75" customHeight="1" x14ac:dyDescent="0.2">
      <c r="N131" s="389"/>
    </row>
    <row r="132" spans="14:14" ht="12.75" customHeight="1" x14ac:dyDescent="0.2">
      <c r="N132" s="389"/>
    </row>
    <row r="133" spans="14:14" ht="12.75" customHeight="1" x14ac:dyDescent="0.2">
      <c r="N133" s="389"/>
    </row>
    <row r="134" spans="14:14" ht="12.75" customHeight="1" x14ac:dyDescent="0.2">
      <c r="N134" s="389"/>
    </row>
    <row r="135" spans="14:14" ht="12.75" customHeight="1" x14ac:dyDescent="0.2">
      <c r="N135" s="389"/>
    </row>
  </sheetData>
  <sheetProtection selectLockedCells="1" selectUnlockedCells="1"/>
  <mergeCells count="8">
    <mergeCell ref="M7:M9"/>
    <mergeCell ref="N7:N9"/>
    <mergeCell ref="F7:F9"/>
    <mergeCell ref="G7:G9"/>
    <mergeCell ref="H7:H9"/>
    <mergeCell ref="I7:I9"/>
    <mergeCell ref="J7:J9"/>
    <mergeCell ref="K7:K9"/>
  </mergeCells>
  <pageMargins left="0.55118110236220474" right="0" top="0.35433070866141736" bottom="0.19685039370078741" header="0.27559055118110237" footer="0.11811023622047245"/>
  <pageSetup paperSize="9" scale="90" firstPageNumber="0" orientation="portrait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M99"/>
  <sheetViews>
    <sheetView workbookViewId="0">
      <pane ySplit="11" topLeftCell="A27" activePane="bottomLeft" state="frozen"/>
      <selection activeCell="Q45" sqref="Q45"/>
      <selection pane="bottomLeft" activeCell="K62" sqref="K62"/>
    </sheetView>
  </sheetViews>
  <sheetFormatPr defaultRowHeight="12.75" x14ac:dyDescent="0.2"/>
  <cols>
    <col min="1" max="1" width="4.7109375" style="392" customWidth="1"/>
    <col min="2" max="2" width="38.85546875" style="393" customWidth="1"/>
    <col min="3" max="4" width="11" style="392" customWidth="1"/>
    <col min="5" max="5" width="10.140625" style="392" customWidth="1"/>
    <col min="6" max="6" width="11.85546875" style="392" customWidth="1"/>
    <col min="7" max="7" width="12.42578125" style="391" customWidth="1"/>
    <col min="8" max="8" width="11.85546875" style="391" bestFit="1" customWidth="1"/>
    <col min="9" max="9" width="9.140625" style="391"/>
    <col min="10" max="10" width="10.85546875" style="391" customWidth="1"/>
    <col min="11" max="16384" width="9.140625" style="391"/>
  </cols>
  <sheetData>
    <row r="1" spans="1:6" ht="15" x14ac:dyDescent="0.2">
      <c r="A1" s="412"/>
      <c r="B1" s="413"/>
      <c r="C1" s="412"/>
      <c r="D1" s="412"/>
      <c r="E1" s="631" t="s">
        <v>141</v>
      </c>
      <c r="F1" s="631"/>
    </row>
    <row r="2" spans="1:6" ht="15" x14ac:dyDescent="0.2">
      <c r="A2" s="412"/>
      <c r="B2" s="413"/>
      <c r="C2" s="412"/>
      <c r="D2" s="412"/>
      <c r="E2" s="412" t="s">
        <v>389</v>
      </c>
      <c r="F2" s="412"/>
    </row>
    <row r="3" spans="1:6" ht="15" x14ac:dyDescent="0.2">
      <c r="A3" s="412"/>
      <c r="B3" s="413"/>
      <c r="C3" s="412"/>
      <c r="D3" s="412"/>
      <c r="E3" s="412" t="s">
        <v>388</v>
      </c>
      <c r="F3" s="412"/>
    </row>
    <row r="4" spans="1:6" ht="15" x14ac:dyDescent="0.2">
      <c r="A4" s="412"/>
      <c r="B4" s="413"/>
      <c r="C4" s="412"/>
      <c r="D4" s="412" t="s">
        <v>387</v>
      </c>
      <c r="E4" s="412"/>
      <c r="F4" s="412"/>
    </row>
    <row r="5" spans="1:6" ht="15.75" x14ac:dyDescent="0.25">
      <c r="A5" s="632" t="s">
        <v>386</v>
      </c>
      <c r="B5" s="632"/>
      <c r="C5" s="632"/>
      <c r="D5" s="632"/>
      <c r="E5" s="632"/>
      <c r="F5" s="632"/>
    </row>
    <row r="6" spans="1:6" ht="15" x14ac:dyDescent="0.2">
      <c r="A6" s="633" t="s">
        <v>385</v>
      </c>
      <c r="B6" s="633"/>
      <c r="C6" s="633"/>
      <c r="D6" s="633"/>
      <c r="E6" s="633"/>
      <c r="F6" s="633"/>
    </row>
    <row r="7" spans="1:6" ht="15" x14ac:dyDescent="0.2">
      <c r="A7" s="412"/>
      <c r="B7" s="413"/>
      <c r="C7" s="412"/>
      <c r="D7" s="412"/>
      <c r="E7" s="412"/>
      <c r="F7" s="412"/>
    </row>
    <row r="8" spans="1:6" ht="15.75" x14ac:dyDescent="0.25">
      <c r="A8" s="412"/>
      <c r="B8" s="413" t="s">
        <v>384</v>
      </c>
      <c r="C8" s="558" t="s">
        <v>547</v>
      </c>
      <c r="D8" s="559"/>
      <c r="E8" s="559"/>
      <c r="F8" s="559"/>
    </row>
    <row r="9" spans="1:6" ht="15" x14ac:dyDescent="0.2">
      <c r="A9" s="412"/>
      <c r="B9" s="413" t="s">
        <v>383</v>
      </c>
      <c r="C9" s="299"/>
      <c r="D9" s="412"/>
      <c r="E9" s="412"/>
      <c r="F9" s="412"/>
    </row>
    <row r="10" spans="1:6" ht="15" x14ac:dyDescent="0.2">
      <c r="A10" s="412"/>
      <c r="B10" s="413" t="s">
        <v>382</v>
      </c>
      <c r="C10" s="461"/>
      <c r="D10" s="460"/>
      <c r="E10" s="412"/>
      <c r="F10" s="412"/>
    </row>
    <row r="11" spans="1:6" ht="42.75" x14ac:dyDescent="0.2">
      <c r="A11" s="458" t="s">
        <v>324</v>
      </c>
      <c r="B11" s="459" t="s">
        <v>323</v>
      </c>
      <c r="C11" s="458" t="s">
        <v>381</v>
      </c>
      <c r="D11" s="458" t="s">
        <v>321</v>
      </c>
      <c r="E11" s="458" t="s">
        <v>380</v>
      </c>
      <c r="F11" s="458" t="s">
        <v>379</v>
      </c>
    </row>
    <row r="12" spans="1:6" ht="16.5" x14ac:dyDescent="0.2">
      <c r="A12" s="457" t="s">
        <v>378</v>
      </c>
      <c r="B12" s="441" t="s">
        <v>548</v>
      </c>
      <c r="C12" s="433" t="s">
        <v>373</v>
      </c>
      <c r="D12" s="456">
        <v>371.39</v>
      </c>
      <c r="E12" s="432">
        <v>8.6999999999999993</v>
      </c>
      <c r="F12" s="432">
        <f t="shared" ref="F12:F25" si="0">ROUND(D12*E12,3)</f>
        <v>3231.0929999999998</v>
      </c>
    </row>
    <row r="13" spans="1:6" ht="16.5" x14ac:dyDescent="0.2">
      <c r="A13" s="457" t="s">
        <v>376</v>
      </c>
      <c r="B13" s="441" t="s">
        <v>377</v>
      </c>
      <c r="C13" s="433" t="s">
        <v>373</v>
      </c>
      <c r="D13" s="456">
        <v>578.33000000000004</v>
      </c>
      <c r="E13" s="432">
        <v>8.6999999999999993</v>
      </c>
      <c r="F13" s="432">
        <f t="shared" si="0"/>
        <v>5031.4709999999995</v>
      </c>
    </row>
    <row r="14" spans="1:6" ht="16.5" x14ac:dyDescent="0.2">
      <c r="A14" s="457" t="s">
        <v>375</v>
      </c>
      <c r="B14" s="441" t="s">
        <v>374</v>
      </c>
      <c r="C14" s="433" t="s">
        <v>373</v>
      </c>
      <c r="D14" s="456">
        <v>17.239999999999998</v>
      </c>
      <c r="E14" s="432">
        <v>8.6999999999999993</v>
      </c>
      <c r="F14" s="432">
        <f t="shared" si="0"/>
        <v>149.988</v>
      </c>
    </row>
    <row r="15" spans="1:6" ht="14.25" x14ac:dyDescent="0.2">
      <c r="A15" s="457" t="s">
        <v>372</v>
      </c>
      <c r="B15" s="441" t="s">
        <v>371</v>
      </c>
      <c r="C15" s="433" t="s">
        <v>370</v>
      </c>
      <c r="D15" s="456">
        <v>1523.72</v>
      </c>
      <c r="E15" s="432">
        <v>2.71</v>
      </c>
      <c r="F15" s="432">
        <f t="shared" si="0"/>
        <v>4129.2809999999999</v>
      </c>
    </row>
    <row r="16" spans="1:6" ht="14.25" x14ac:dyDescent="0.2">
      <c r="A16" s="457" t="s">
        <v>369</v>
      </c>
      <c r="B16" s="441" t="s">
        <v>368</v>
      </c>
      <c r="C16" s="433" t="s">
        <v>359</v>
      </c>
      <c r="D16" s="456">
        <v>508.28</v>
      </c>
      <c r="E16" s="556">
        <v>0.27800000000000002</v>
      </c>
      <c r="F16" s="432">
        <f t="shared" si="0"/>
        <v>141.30199999999999</v>
      </c>
    </row>
    <row r="17" spans="1:13" ht="14.25" x14ac:dyDescent="0.2">
      <c r="A17" s="457" t="s">
        <v>367</v>
      </c>
      <c r="B17" s="441" t="s">
        <v>366</v>
      </c>
      <c r="C17" s="433" t="s">
        <v>365</v>
      </c>
      <c r="D17" s="456">
        <v>4.49</v>
      </c>
      <c r="E17" s="432">
        <v>8.8699999999999992</v>
      </c>
      <c r="F17" s="432">
        <f t="shared" si="0"/>
        <v>39.826000000000001</v>
      </c>
    </row>
    <row r="18" spans="1:13" ht="16.5" x14ac:dyDescent="0.2">
      <c r="A18" s="457" t="s">
        <v>364</v>
      </c>
      <c r="B18" s="441" t="s">
        <v>363</v>
      </c>
      <c r="C18" s="433" t="s">
        <v>354</v>
      </c>
      <c r="D18" s="456">
        <v>1.36</v>
      </c>
      <c r="E18" s="432">
        <v>160.83000000000001</v>
      </c>
      <c r="F18" s="432">
        <f t="shared" si="0"/>
        <v>218.72900000000001</v>
      </c>
    </row>
    <row r="19" spans="1:13" ht="16.5" x14ac:dyDescent="0.2">
      <c r="A19" s="457" t="s">
        <v>362</v>
      </c>
      <c r="B19" s="441" t="s">
        <v>549</v>
      </c>
      <c r="C19" s="433" t="s">
        <v>354</v>
      </c>
      <c r="D19" s="456">
        <v>1.8</v>
      </c>
      <c r="E19" s="432">
        <v>321.66000000000003</v>
      </c>
      <c r="F19" s="432">
        <f t="shared" si="0"/>
        <v>578.98800000000006</v>
      </c>
    </row>
    <row r="20" spans="1:13" ht="14.25" x14ac:dyDescent="0.2">
      <c r="A20" s="457" t="s">
        <v>361</v>
      </c>
      <c r="B20" s="441" t="s">
        <v>360</v>
      </c>
      <c r="C20" s="433" t="s">
        <v>359</v>
      </c>
      <c r="D20" s="456">
        <v>0.65</v>
      </c>
      <c r="E20" s="432">
        <v>10.75</v>
      </c>
      <c r="F20" s="432">
        <f t="shared" si="0"/>
        <v>6.9880000000000004</v>
      </c>
    </row>
    <row r="21" spans="1:13" ht="16.5" x14ac:dyDescent="0.2">
      <c r="A21" s="457" t="s">
        <v>358</v>
      </c>
      <c r="B21" s="441" t="s">
        <v>550</v>
      </c>
      <c r="C21" s="433" t="s">
        <v>354</v>
      </c>
      <c r="D21" s="456">
        <v>2.42</v>
      </c>
      <c r="E21" s="432">
        <v>74</v>
      </c>
      <c r="F21" s="432">
        <f t="shared" si="0"/>
        <v>179.08</v>
      </c>
    </row>
    <row r="22" spans="1:13" ht="16.5" x14ac:dyDescent="0.2">
      <c r="A22" s="457" t="s">
        <v>357</v>
      </c>
      <c r="B22" s="441" t="s">
        <v>356</v>
      </c>
      <c r="C22" s="433" t="s">
        <v>354</v>
      </c>
      <c r="D22" s="456">
        <v>1.24</v>
      </c>
      <c r="E22" s="432">
        <v>50</v>
      </c>
      <c r="F22" s="432">
        <f t="shared" si="0"/>
        <v>62</v>
      </c>
    </row>
    <row r="23" spans="1:13" ht="16.5" x14ac:dyDescent="0.2">
      <c r="A23" s="457" t="s">
        <v>355</v>
      </c>
      <c r="B23" s="441" t="s">
        <v>557</v>
      </c>
      <c r="C23" s="433" t="s">
        <v>354</v>
      </c>
      <c r="D23" s="456">
        <v>0.13</v>
      </c>
      <c r="E23" s="432">
        <v>135.72</v>
      </c>
      <c r="F23" s="432">
        <f t="shared" si="0"/>
        <v>17.643999999999998</v>
      </c>
    </row>
    <row r="24" spans="1:13" ht="16.5" x14ac:dyDescent="0.2">
      <c r="A24" s="457"/>
      <c r="B24" s="441" t="s">
        <v>551</v>
      </c>
      <c r="C24" s="433" t="s">
        <v>354</v>
      </c>
      <c r="D24" s="456">
        <v>0.26</v>
      </c>
      <c r="E24" s="432">
        <v>110.02</v>
      </c>
      <c r="F24" s="432">
        <f t="shared" si="0"/>
        <v>28.605</v>
      </c>
    </row>
    <row r="25" spans="1:13" ht="14.25" x14ac:dyDescent="0.2">
      <c r="A25" s="457" t="s">
        <v>353</v>
      </c>
      <c r="B25" s="441" t="s">
        <v>552</v>
      </c>
      <c r="C25" s="433" t="s">
        <v>352</v>
      </c>
      <c r="D25" s="456">
        <v>100</v>
      </c>
      <c r="E25" s="432">
        <v>78.2</v>
      </c>
      <c r="F25" s="432">
        <f t="shared" si="0"/>
        <v>7820</v>
      </c>
    </row>
    <row r="26" spans="1:13" ht="15" x14ac:dyDescent="0.25">
      <c r="A26" s="433">
        <v>2</v>
      </c>
      <c r="B26" s="434" t="s">
        <v>351</v>
      </c>
      <c r="C26" s="455"/>
      <c r="D26" s="431"/>
      <c r="E26" s="454"/>
      <c r="F26" s="431">
        <f>SUM(F12:F25)</f>
        <v>21634.994999999995</v>
      </c>
    </row>
    <row r="27" spans="1:13" ht="14.25" x14ac:dyDescent="0.2">
      <c r="A27" s="433">
        <v>3</v>
      </c>
      <c r="B27" s="437" t="s">
        <v>350</v>
      </c>
      <c r="C27" s="433"/>
      <c r="D27" s="432"/>
      <c r="E27" s="453"/>
      <c r="F27" s="432">
        <f>F99</f>
        <v>2111.62</v>
      </c>
      <c r="M27" s="450"/>
    </row>
    <row r="28" spans="1:13" ht="15" x14ac:dyDescent="0.2">
      <c r="A28" s="433">
        <v>4</v>
      </c>
      <c r="B28" s="446" t="s">
        <v>349</v>
      </c>
      <c r="C28" s="445"/>
      <c r="D28" s="444"/>
      <c r="E28" s="443"/>
      <c r="F28" s="442">
        <f>F26+F27</f>
        <v>23746.614999999994</v>
      </c>
    </row>
    <row r="29" spans="1:13" ht="14.25" x14ac:dyDescent="0.2">
      <c r="A29" s="433">
        <v>5</v>
      </c>
      <c r="B29" s="449" t="s">
        <v>348</v>
      </c>
      <c r="C29" s="445"/>
      <c r="D29" s="452">
        <v>1.2E-2</v>
      </c>
      <c r="E29" s="443"/>
      <c r="F29" s="444">
        <f>ROUND(F28*D29,3)</f>
        <v>284.959</v>
      </c>
      <c r="M29" s="450"/>
    </row>
    <row r="30" spans="1:13" ht="15.75" thickBot="1" x14ac:dyDescent="0.25">
      <c r="A30" s="433">
        <v>6</v>
      </c>
      <c r="B30" s="446" t="s">
        <v>347</v>
      </c>
      <c r="C30" s="445"/>
      <c r="D30" s="444"/>
      <c r="E30" s="443"/>
      <c r="F30" s="442">
        <f>F28+F29</f>
        <v>24031.573999999993</v>
      </c>
      <c r="H30" s="451">
        <f>F30/F43</f>
        <v>0.38377317889472901</v>
      </c>
      <c r="I30" s="447"/>
      <c r="J30" s="447"/>
    </row>
    <row r="31" spans="1:13" ht="14.25" x14ac:dyDescent="0.2">
      <c r="A31" s="433">
        <v>7</v>
      </c>
      <c r="B31" s="448" t="s">
        <v>335</v>
      </c>
      <c r="C31" s="445"/>
      <c r="D31" s="444"/>
      <c r="E31" s="443"/>
      <c r="F31" s="444">
        <f>F55</f>
        <v>5668.7659999999996</v>
      </c>
      <c r="H31" s="447">
        <f>F31/F43</f>
        <v>9.052758459476512E-2</v>
      </c>
      <c r="I31" s="635">
        <f>H31+H32+H33+H34+H35</f>
        <v>0.19930554261064656</v>
      </c>
      <c r="J31" s="628">
        <f>H30+I31+I37</f>
        <v>0.68166325835037478</v>
      </c>
    </row>
    <row r="32" spans="1:13" ht="14.25" x14ac:dyDescent="0.2">
      <c r="A32" s="433">
        <v>8</v>
      </c>
      <c r="B32" s="448" t="s">
        <v>334</v>
      </c>
      <c r="C32" s="445"/>
      <c r="D32" s="444"/>
      <c r="E32" s="443"/>
      <c r="F32" s="444">
        <f>F56</f>
        <v>850.31500000000005</v>
      </c>
      <c r="H32" s="447">
        <f>F32/F43</f>
        <v>1.3579139286168756E-2</v>
      </c>
      <c r="I32" s="635"/>
      <c r="J32" s="629"/>
      <c r="M32" s="450"/>
    </row>
    <row r="33" spans="1:10" ht="14.25" x14ac:dyDescent="0.2">
      <c r="A33" s="433">
        <v>9</v>
      </c>
      <c r="B33" s="448" t="s">
        <v>333</v>
      </c>
      <c r="C33" s="445"/>
      <c r="D33" s="444"/>
      <c r="E33" s="443"/>
      <c r="F33" s="444">
        <f>F57</f>
        <v>1434.1980000000001</v>
      </c>
      <c r="H33" s="447">
        <f>F33/F43</f>
        <v>2.290348212832263E-2</v>
      </c>
      <c r="I33" s="635"/>
      <c r="J33" s="629"/>
    </row>
    <row r="34" spans="1:10" ht="14.25" x14ac:dyDescent="0.2">
      <c r="A34" s="433">
        <v>10</v>
      </c>
      <c r="B34" s="448" t="s">
        <v>332</v>
      </c>
      <c r="C34" s="445"/>
      <c r="D34" s="444"/>
      <c r="E34" s="443"/>
      <c r="F34" s="444">
        <f>F58</f>
        <v>0</v>
      </c>
      <c r="H34" s="447">
        <f>F34/F43</f>
        <v>0</v>
      </c>
      <c r="I34" s="635"/>
      <c r="J34" s="629"/>
    </row>
    <row r="35" spans="1:10" ht="14.25" x14ac:dyDescent="0.2">
      <c r="A35" s="433">
        <v>11</v>
      </c>
      <c r="B35" s="448" t="s">
        <v>330</v>
      </c>
      <c r="C35" s="445"/>
      <c r="D35" s="444"/>
      <c r="E35" s="443"/>
      <c r="F35" s="444">
        <f>F63</f>
        <v>4527.0770000000002</v>
      </c>
      <c r="H35" s="447">
        <f>F35/F43</f>
        <v>7.2295336601390064E-2</v>
      </c>
      <c r="I35" s="447"/>
      <c r="J35" s="629"/>
    </row>
    <row r="36" spans="1:10" ht="15.75" customHeight="1" x14ac:dyDescent="0.2">
      <c r="A36" s="433">
        <v>12</v>
      </c>
      <c r="B36" s="634" t="s">
        <v>346</v>
      </c>
      <c r="C36" s="634"/>
      <c r="D36" s="444"/>
      <c r="E36" s="443"/>
      <c r="F36" s="442">
        <f>SUM(F30:F35)</f>
        <v>36511.929999999993</v>
      </c>
      <c r="H36" s="447"/>
      <c r="I36" s="447"/>
      <c r="J36" s="629"/>
    </row>
    <row r="37" spans="1:10" ht="14.25" x14ac:dyDescent="0.2">
      <c r="A37" s="433">
        <v>13</v>
      </c>
      <c r="B37" s="448" t="s">
        <v>328</v>
      </c>
      <c r="C37" s="445"/>
      <c r="D37" s="444"/>
      <c r="E37" s="443"/>
      <c r="F37" s="444">
        <f>F64</f>
        <v>3223.8270000000002</v>
      </c>
      <c r="H37" s="447">
        <f>F37/F43</f>
        <v>5.1483033778672097E-2</v>
      </c>
      <c r="I37" s="635">
        <f>H37+H38+H39</f>
        <v>9.8584536844999279E-2</v>
      </c>
      <c r="J37" s="629"/>
    </row>
    <row r="38" spans="1:10" ht="14.25" x14ac:dyDescent="0.2">
      <c r="A38" s="433">
        <v>14</v>
      </c>
      <c r="B38" s="449" t="s">
        <v>327</v>
      </c>
      <c r="C38" s="445"/>
      <c r="D38" s="444"/>
      <c r="E38" s="443"/>
      <c r="F38" s="444">
        <f>F65</f>
        <v>2126.3539999999998</v>
      </c>
      <c r="H38" s="447">
        <f>F38/F43</f>
        <v>3.3956894959752647E-2</v>
      </c>
      <c r="I38" s="635"/>
      <c r="J38" s="629"/>
    </row>
    <row r="39" spans="1:10" ht="15" thickBot="1" x14ac:dyDescent="0.25">
      <c r="A39" s="433">
        <v>15</v>
      </c>
      <c r="B39" s="448" t="s">
        <v>326</v>
      </c>
      <c r="C39" s="445"/>
      <c r="D39" s="444"/>
      <c r="E39" s="443"/>
      <c r="F39" s="444">
        <f>F66</f>
        <v>823.10500000000002</v>
      </c>
      <c r="H39" s="447">
        <f>F39/F43</f>
        <v>1.3144608106574545E-2</v>
      </c>
      <c r="I39" s="635"/>
      <c r="J39" s="630"/>
    </row>
    <row r="40" spans="1:10" ht="15" x14ac:dyDescent="0.2">
      <c r="A40" s="433">
        <v>16</v>
      </c>
      <c r="B40" s="446" t="s">
        <v>345</v>
      </c>
      <c r="C40" s="445"/>
      <c r="D40" s="444"/>
      <c r="E40" s="443"/>
      <c r="F40" s="442">
        <f>SUM(F36:F39)</f>
        <v>42685.215999999993</v>
      </c>
      <c r="H40" s="438">
        <f>($F$37+$F$38+$F$39)/F40</f>
        <v>0.14462351555161396</v>
      </c>
    </row>
    <row r="41" spans="1:10" ht="14.25" x14ac:dyDescent="0.2">
      <c r="A41" s="433">
        <v>17</v>
      </c>
      <c r="B41" s="441" t="s">
        <v>344</v>
      </c>
      <c r="C41" s="433"/>
      <c r="D41" s="432"/>
      <c r="E41" s="440"/>
      <c r="F41" s="440">
        <v>0.46700000000000003</v>
      </c>
      <c r="G41" s="439"/>
    </row>
    <row r="42" spans="1:10" ht="15" x14ac:dyDescent="0.2">
      <c r="A42" s="433">
        <v>18</v>
      </c>
      <c r="B42" s="437" t="s">
        <v>343</v>
      </c>
      <c r="C42" s="433"/>
      <c r="D42" s="432"/>
      <c r="E42" s="432"/>
      <c r="F42" s="432">
        <f>F40*F41</f>
        <v>19933.995872</v>
      </c>
      <c r="G42" s="435"/>
    </row>
    <row r="43" spans="1:10" ht="15.75" x14ac:dyDescent="0.25">
      <c r="A43" s="433">
        <v>19</v>
      </c>
      <c r="B43" s="434" t="s">
        <v>342</v>
      </c>
      <c r="C43" s="433"/>
      <c r="D43" s="432"/>
      <c r="E43" s="431"/>
      <c r="F43" s="431">
        <f>F40+F42</f>
        <v>62619.211871999993</v>
      </c>
      <c r="G43" s="430"/>
      <c r="H43" s="438">
        <f>($F$37+$F$38+$F$39+F42)/F43</f>
        <v>0.4169212784946244</v>
      </c>
    </row>
    <row r="44" spans="1:10" ht="15" x14ac:dyDescent="0.2">
      <c r="A44" s="433">
        <v>20</v>
      </c>
      <c r="B44" s="437" t="s">
        <v>341</v>
      </c>
      <c r="C44" s="433"/>
      <c r="D44" s="436">
        <v>0.2</v>
      </c>
      <c r="E44" s="432"/>
      <c r="F44" s="432">
        <f>F43*0.2</f>
        <v>12523.842374399999</v>
      </c>
      <c r="G44" s="435"/>
    </row>
    <row r="45" spans="1:10" ht="15.75" x14ac:dyDescent="0.25">
      <c r="A45" s="433">
        <v>21</v>
      </c>
      <c r="B45" s="434" t="s">
        <v>340</v>
      </c>
      <c r="C45" s="433"/>
      <c r="D45" s="432"/>
      <c r="E45" s="431"/>
      <c r="F45" s="560">
        <f>F43+F44</f>
        <v>75143.054246399988</v>
      </c>
      <c r="G45" s="430"/>
      <c r="H45" s="557">
        <v>650</v>
      </c>
      <c r="I45" s="557">
        <v>750</v>
      </c>
    </row>
    <row r="46" spans="1:10" ht="15" x14ac:dyDescent="0.2">
      <c r="A46" s="412"/>
      <c r="B46" s="413"/>
      <c r="C46" s="412"/>
      <c r="D46" s="412"/>
      <c r="E46" s="412"/>
      <c r="F46" s="412"/>
    </row>
    <row r="47" spans="1:10" ht="15" x14ac:dyDescent="0.2">
      <c r="B47" s="429" t="s">
        <v>185</v>
      </c>
      <c r="C47" s="428" t="s">
        <v>337</v>
      </c>
      <c r="D47" s="428"/>
      <c r="E47" s="428"/>
      <c r="F47" s="428"/>
    </row>
    <row r="48" spans="1:10" ht="15" x14ac:dyDescent="0.2">
      <c r="B48" s="413" t="s">
        <v>339</v>
      </c>
      <c r="C48" s="412"/>
      <c r="D48" s="412"/>
      <c r="E48" s="412"/>
      <c r="F48" s="412"/>
    </row>
    <row r="49" spans="1:7" ht="15" x14ac:dyDescent="0.2">
      <c r="E49" s="428"/>
      <c r="F49" s="428"/>
    </row>
    <row r="50" spans="1:7" ht="15" x14ac:dyDescent="0.2">
      <c r="A50" s="412"/>
      <c r="B50" s="429" t="s">
        <v>338</v>
      </c>
      <c r="C50" s="428" t="s">
        <v>337</v>
      </c>
      <c r="D50" s="428"/>
      <c r="E50" s="412"/>
      <c r="F50" s="412"/>
    </row>
    <row r="51" spans="1:7" ht="15" x14ac:dyDescent="0.2">
      <c r="A51" s="412"/>
      <c r="B51" s="413"/>
      <c r="C51" s="412"/>
      <c r="D51" s="412"/>
      <c r="E51" s="412"/>
      <c r="F51" s="412"/>
    </row>
    <row r="52" spans="1:7" ht="15" x14ac:dyDescent="0.2">
      <c r="A52" s="412"/>
      <c r="B52" s="413"/>
      <c r="C52" s="412"/>
      <c r="D52" s="412"/>
      <c r="E52" s="412"/>
      <c r="F52" s="412"/>
    </row>
    <row r="53" spans="1:7" ht="16.5" thickBot="1" x14ac:dyDescent="0.3">
      <c r="A53" s="412"/>
      <c r="B53" s="427" t="s">
        <v>336</v>
      </c>
      <c r="C53" s="426"/>
      <c r="D53" s="426"/>
      <c r="E53" s="426"/>
      <c r="F53" s="426"/>
    </row>
    <row r="54" spans="1:7" ht="15.75" thickTop="1" x14ac:dyDescent="0.2">
      <c r="A54" s="412"/>
      <c r="B54" s="413"/>
      <c r="C54" s="412"/>
      <c r="D54" s="412"/>
      <c r="E54" s="412"/>
      <c r="F54" s="412"/>
    </row>
    <row r="55" spans="1:7" ht="15.75" x14ac:dyDescent="0.2">
      <c r="A55" s="419"/>
      <c r="B55" s="418" t="s">
        <v>335</v>
      </c>
      <c r="C55" s="425"/>
      <c r="D55" s="415">
        <f>('сх раскрой'!I39+'схема сборка'!I45+20.8163)*100*1.12</f>
        <v>5106.9961599999997</v>
      </c>
      <c r="E55" s="421">
        <v>1.1100000000000001</v>
      </c>
      <c r="F55" s="415">
        <f>ROUND(D55*E55,3)</f>
        <v>5668.7659999999996</v>
      </c>
    </row>
    <row r="56" spans="1:7" ht="15.75" x14ac:dyDescent="0.2">
      <c r="A56" s="419"/>
      <c r="B56" s="418" t="s">
        <v>334</v>
      </c>
      <c r="C56" s="417"/>
      <c r="D56" s="415">
        <f>F55</f>
        <v>5668.7659999999996</v>
      </c>
      <c r="E56" s="421">
        <v>0.15</v>
      </c>
      <c r="F56" s="415">
        <f>ROUND(D56*E56,3)</f>
        <v>850.31500000000005</v>
      </c>
    </row>
    <row r="57" spans="1:7" ht="15.75" x14ac:dyDescent="0.2">
      <c r="A57" s="419"/>
      <c r="B57" s="418" t="s">
        <v>333</v>
      </c>
      <c r="C57" s="417"/>
      <c r="D57" s="415">
        <f>SUM(F55+F56)</f>
        <v>6519.0810000000001</v>
      </c>
      <c r="E57" s="424">
        <v>0.22</v>
      </c>
      <c r="F57" s="415">
        <f>ROUND(D57*E57,3)</f>
        <v>1434.1980000000001</v>
      </c>
    </row>
    <row r="58" spans="1:7" ht="15.75" x14ac:dyDescent="0.2">
      <c r="A58" s="419"/>
      <c r="B58" s="418" t="s">
        <v>332</v>
      </c>
      <c r="C58" s="417"/>
      <c r="D58" s="415">
        <f>SUM(F55+F56)</f>
        <v>6519.0810000000001</v>
      </c>
      <c r="E58" s="421">
        <v>0</v>
      </c>
      <c r="F58" s="415">
        <f>ROUND(D58*E58,3)</f>
        <v>0</v>
      </c>
    </row>
    <row r="59" spans="1:7" ht="15.75" x14ac:dyDescent="0.2">
      <c r="A59" s="419"/>
      <c r="B59" s="418"/>
      <c r="C59" s="417"/>
      <c r="D59" s="417"/>
      <c r="E59" s="421"/>
      <c r="F59" s="415"/>
    </row>
    <row r="60" spans="1:7" ht="15.75" x14ac:dyDescent="0.2">
      <c r="A60" s="419"/>
      <c r="B60" s="418"/>
      <c r="C60" s="417"/>
      <c r="D60" s="417"/>
      <c r="E60" s="421"/>
      <c r="F60" s="415"/>
    </row>
    <row r="61" spans="1:7" ht="15.75" x14ac:dyDescent="0.2">
      <c r="A61" s="419"/>
      <c r="B61" s="418" t="s">
        <v>331</v>
      </c>
      <c r="C61" s="417"/>
      <c r="D61" s="415">
        <f>F55</f>
        <v>5668.7659999999996</v>
      </c>
      <c r="E61" s="423">
        <v>1.21</v>
      </c>
      <c r="F61" s="415">
        <f>ROUND(D61*E61,3)+G61</f>
        <v>6859.2070000000003</v>
      </c>
      <c r="G61" s="422"/>
    </row>
    <row r="62" spans="1:7" ht="15.75" x14ac:dyDescent="0.2">
      <c r="A62" s="419"/>
      <c r="B62" s="418"/>
      <c r="C62" s="417"/>
      <c r="D62" s="417"/>
      <c r="E62" s="421"/>
      <c r="F62" s="415"/>
    </row>
    <row r="63" spans="1:7" ht="15.75" x14ac:dyDescent="0.2">
      <c r="A63" s="419"/>
      <c r="B63" s="418" t="s">
        <v>330</v>
      </c>
      <c r="C63" s="417" t="s">
        <v>329</v>
      </c>
      <c r="D63" s="417"/>
      <c r="E63" s="416">
        <v>0.66</v>
      </c>
      <c r="F63" s="415">
        <f>ROUND(F$61*E63,3)+D63</f>
        <v>4527.0770000000002</v>
      </c>
    </row>
    <row r="64" spans="1:7" ht="15.75" x14ac:dyDescent="0.2">
      <c r="A64" s="419"/>
      <c r="B64" s="418" t="s">
        <v>328</v>
      </c>
      <c r="C64" s="417"/>
      <c r="D64" s="417"/>
      <c r="E64" s="416">
        <v>0.47</v>
      </c>
      <c r="F64" s="415">
        <f>ROUND(F$61*E64,3)</f>
        <v>3223.8270000000002</v>
      </c>
    </row>
    <row r="65" spans="1:6" ht="15.75" x14ac:dyDescent="0.2">
      <c r="A65" s="419"/>
      <c r="B65" s="420" t="s">
        <v>327</v>
      </c>
      <c r="C65" s="417"/>
      <c r="D65" s="417"/>
      <c r="E65" s="416">
        <v>0.31</v>
      </c>
      <c r="F65" s="415">
        <f>ROUND(F$61*E65,3)</f>
        <v>2126.3539999999998</v>
      </c>
    </row>
    <row r="66" spans="1:6" ht="15.75" x14ac:dyDescent="0.2">
      <c r="A66" s="419"/>
      <c r="B66" s="418" t="s">
        <v>326</v>
      </c>
      <c r="C66" s="417"/>
      <c r="D66" s="417"/>
      <c r="E66" s="416">
        <v>0.12</v>
      </c>
      <c r="F66" s="415">
        <f>ROUND(F$61*E66,3)</f>
        <v>823.10500000000002</v>
      </c>
    </row>
    <row r="67" spans="1:6" ht="15" x14ac:dyDescent="0.2">
      <c r="A67" s="412"/>
      <c r="B67" s="413"/>
      <c r="C67" s="412"/>
      <c r="D67" s="412"/>
      <c r="E67" s="412"/>
      <c r="F67" s="412"/>
    </row>
    <row r="68" spans="1:6" ht="15.75" x14ac:dyDescent="0.25">
      <c r="A68" s="412"/>
      <c r="B68" s="414" t="s">
        <v>325</v>
      </c>
      <c r="C68" s="412"/>
      <c r="D68" s="412"/>
      <c r="E68" s="412"/>
      <c r="F68" s="412"/>
    </row>
    <row r="69" spans="1:6" ht="15.75" thickBot="1" x14ac:dyDescent="0.25">
      <c r="A69" s="412"/>
      <c r="B69" s="413"/>
      <c r="C69" s="412">
        <f>C9</f>
        <v>0</v>
      </c>
      <c r="D69" s="412"/>
      <c r="E69" s="412"/>
      <c r="F69" s="412"/>
    </row>
    <row r="70" spans="1:6" ht="45.75" thickBot="1" x14ac:dyDescent="0.25">
      <c r="A70" s="411" t="s">
        <v>324</v>
      </c>
      <c r="B70" s="410" t="s">
        <v>323</v>
      </c>
      <c r="C70" s="409" t="s">
        <v>322</v>
      </c>
      <c r="D70" s="409" t="s">
        <v>321</v>
      </c>
      <c r="E70" s="409" t="s">
        <v>320</v>
      </c>
      <c r="F70" s="408" t="s">
        <v>319</v>
      </c>
    </row>
    <row r="71" spans="1:6" ht="15" x14ac:dyDescent="0.2">
      <c r="A71" s="555">
        <v>1</v>
      </c>
      <c r="B71" s="399" t="s">
        <v>318</v>
      </c>
      <c r="C71" s="404" t="s">
        <v>288</v>
      </c>
      <c r="D71" s="400">
        <v>50</v>
      </c>
      <c r="E71" s="398">
        <v>0.1</v>
      </c>
      <c r="F71" s="398">
        <f t="shared" ref="F71:F98" si="1">D71*E71</f>
        <v>5</v>
      </c>
    </row>
    <row r="72" spans="1:6" ht="15" x14ac:dyDescent="0.2">
      <c r="A72" s="555">
        <v>2</v>
      </c>
      <c r="B72" s="399" t="s">
        <v>317</v>
      </c>
      <c r="C72" s="404" t="s">
        <v>288</v>
      </c>
      <c r="D72" s="405">
        <v>3</v>
      </c>
      <c r="E72" s="403">
        <v>8.6999999999999993</v>
      </c>
      <c r="F72" s="398">
        <f t="shared" si="1"/>
        <v>26.099999999999998</v>
      </c>
    </row>
    <row r="73" spans="1:6" ht="15" x14ac:dyDescent="0.2">
      <c r="A73" s="555">
        <v>3</v>
      </c>
      <c r="B73" s="407" t="s">
        <v>316</v>
      </c>
      <c r="C73" s="397" t="s">
        <v>292</v>
      </c>
      <c r="D73" s="406">
        <v>7.7000000000000002E-3</v>
      </c>
      <c r="E73" s="406">
        <v>20.79</v>
      </c>
      <c r="F73" s="398">
        <f t="shared" si="1"/>
        <v>0.160083</v>
      </c>
    </row>
    <row r="74" spans="1:6" ht="15" x14ac:dyDescent="0.2">
      <c r="A74" s="555">
        <v>4</v>
      </c>
      <c r="B74" s="399" t="s">
        <v>315</v>
      </c>
      <c r="C74" s="404" t="s">
        <v>288</v>
      </c>
      <c r="D74" s="400">
        <v>0.3</v>
      </c>
      <c r="E74" s="398">
        <v>3</v>
      </c>
      <c r="F74" s="398">
        <f t="shared" si="1"/>
        <v>0.89999999999999991</v>
      </c>
    </row>
    <row r="75" spans="1:6" ht="15" x14ac:dyDescent="0.2">
      <c r="A75" s="555">
        <v>5</v>
      </c>
      <c r="B75" s="399" t="s">
        <v>314</v>
      </c>
      <c r="C75" s="397" t="s">
        <v>292</v>
      </c>
      <c r="D75" s="400">
        <v>0.8</v>
      </c>
      <c r="E75" s="398">
        <v>100</v>
      </c>
      <c r="F75" s="398">
        <f t="shared" si="1"/>
        <v>80</v>
      </c>
    </row>
    <row r="76" spans="1:6" ht="15" x14ac:dyDescent="0.2">
      <c r="A76" s="555">
        <v>6</v>
      </c>
      <c r="B76" s="399" t="s">
        <v>313</v>
      </c>
      <c r="C76" s="397" t="s">
        <v>292</v>
      </c>
      <c r="D76" s="400">
        <v>2.1</v>
      </c>
      <c r="E76" s="403">
        <v>72.540000000000006</v>
      </c>
      <c r="F76" s="398">
        <f t="shared" si="1"/>
        <v>152.33400000000003</v>
      </c>
    </row>
    <row r="77" spans="1:6" ht="15" x14ac:dyDescent="0.2">
      <c r="A77" s="555">
        <v>7</v>
      </c>
      <c r="B77" s="399" t="s">
        <v>312</v>
      </c>
      <c r="C77" s="397" t="s">
        <v>292</v>
      </c>
      <c r="D77" s="400">
        <v>1.6</v>
      </c>
      <c r="E77" s="398">
        <v>110.62</v>
      </c>
      <c r="F77" s="398">
        <f t="shared" si="1"/>
        <v>176.99200000000002</v>
      </c>
    </row>
    <row r="78" spans="1:6" ht="15" x14ac:dyDescent="0.2">
      <c r="A78" s="555">
        <v>8</v>
      </c>
      <c r="B78" s="399" t="s">
        <v>311</v>
      </c>
      <c r="C78" s="397" t="s">
        <v>292</v>
      </c>
      <c r="D78" s="400">
        <v>0.28000000000000003</v>
      </c>
      <c r="E78" s="398">
        <v>200.54</v>
      </c>
      <c r="F78" s="398">
        <f t="shared" si="1"/>
        <v>56.151200000000003</v>
      </c>
    </row>
    <row r="79" spans="1:6" ht="15" x14ac:dyDescent="0.2">
      <c r="A79" s="555">
        <v>9</v>
      </c>
      <c r="B79" s="399" t="s">
        <v>310</v>
      </c>
      <c r="C79" s="404" t="s">
        <v>288</v>
      </c>
      <c r="D79" s="405">
        <v>10</v>
      </c>
      <c r="E79" s="403">
        <v>7.88</v>
      </c>
      <c r="F79" s="398">
        <f t="shared" si="1"/>
        <v>78.8</v>
      </c>
    </row>
    <row r="80" spans="1:6" ht="15" x14ac:dyDescent="0.2">
      <c r="A80" s="555">
        <v>10</v>
      </c>
      <c r="B80" s="399" t="s">
        <v>309</v>
      </c>
      <c r="C80" s="404" t="s">
        <v>288</v>
      </c>
      <c r="D80" s="400">
        <v>100</v>
      </c>
      <c r="E80" s="398">
        <v>9.5839999999999996</v>
      </c>
      <c r="F80" s="398">
        <f t="shared" si="1"/>
        <v>958.4</v>
      </c>
    </row>
    <row r="81" spans="1:8" ht="15" x14ac:dyDescent="0.2">
      <c r="A81" s="555">
        <v>11</v>
      </c>
      <c r="B81" s="399" t="s">
        <v>308</v>
      </c>
      <c r="C81" s="397" t="s">
        <v>292</v>
      </c>
      <c r="D81" s="398">
        <v>0.05</v>
      </c>
      <c r="E81" s="398">
        <v>110</v>
      </c>
      <c r="F81" s="398">
        <f t="shared" si="1"/>
        <v>5.5</v>
      </c>
    </row>
    <row r="82" spans="1:8" ht="15" x14ac:dyDescent="0.2">
      <c r="A82" s="555">
        <v>12</v>
      </c>
      <c r="B82" s="399" t="s">
        <v>307</v>
      </c>
      <c r="C82" s="397" t="s">
        <v>292</v>
      </c>
      <c r="D82" s="398">
        <v>0.05</v>
      </c>
      <c r="E82" s="398">
        <v>16</v>
      </c>
      <c r="F82" s="398">
        <f t="shared" si="1"/>
        <v>0.8</v>
      </c>
    </row>
    <row r="83" spans="1:8" ht="15" x14ac:dyDescent="0.2">
      <c r="A83" s="555">
        <v>13</v>
      </c>
      <c r="B83" s="399" t="s">
        <v>306</v>
      </c>
      <c r="C83" s="404" t="s">
        <v>305</v>
      </c>
      <c r="D83" s="405">
        <v>1.04</v>
      </c>
      <c r="E83" s="403">
        <v>88</v>
      </c>
      <c r="F83" s="398">
        <f t="shared" si="1"/>
        <v>91.52000000000001</v>
      </c>
    </row>
    <row r="84" spans="1:8" ht="15" x14ac:dyDescent="0.2">
      <c r="A84" s="555">
        <v>14</v>
      </c>
      <c r="B84" s="399" t="s">
        <v>304</v>
      </c>
      <c r="C84" s="404" t="s">
        <v>288</v>
      </c>
      <c r="D84" s="400">
        <v>100</v>
      </c>
      <c r="E84" s="398">
        <v>0.11</v>
      </c>
      <c r="F84" s="398">
        <f t="shared" si="1"/>
        <v>11</v>
      </c>
    </row>
    <row r="85" spans="1:8" ht="15" x14ac:dyDescent="0.2">
      <c r="A85" s="555">
        <v>15</v>
      </c>
      <c r="B85" s="399" t="s">
        <v>303</v>
      </c>
      <c r="C85" s="397" t="s">
        <v>292</v>
      </c>
      <c r="D85" s="400">
        <v>0.4</v>
      </c>
      <c r="E85" s="398">
        <v>591.66999999999996</v>
      </c>
      <c r="F85" s="398">
        <f t="shared" si="1"/>
        <v>236.66800000000001</v>
      </c>
    </row>
    <row r="86" spans="1:8" ht="15" x14ac:dyDescent="0.2">
      <c r="A86" s="555">
        <v>16</v>
      </c>
      <c r="B86" s="399" t="s">
        <v>302</v>
      </c>
      <c r="C86" s="397" t="s">
        <v>292</v>
      </c>
      <c r="D86" s="398">
        <v>8.0000000000000002E-3</v>
      </c>
      <c r="E86" s="398">
        <v>52</v>
      </c>
      <c r="F86" s="398">
        <f t="shared" si="1"/>
        <v>0.41600000000000004</v>
      </c>
    </row>
    <row r="87" spans="1:8" ht="15" x14ac:dyDescent="0.2">
      <c r="A87" s="555">
        <v>17</v>
      </c>
      <c r="B87" s="399" t="s">
        <v>301</v>
      </c>
      <c r="C87" s="397" t="s">
        <v>292</v>
      </c>
      <c r="D87" s="398">
        <v>0.08</v>
      </c>
      <c r="E87" s="398">
        <v>55</v>
      </c>
      <c r="F87" s="398">
        <f t="shared" si="1"/>
        <v>4.4000000000000004</v>
      </c>
    </row>
    <row r="88" spans="1:8" ht="15" x14ac:dyDescent="0.2">
      <c r="A88" s="555">
        <v>18</v>
      </c>
      <c r="B88" s="399" t="s">
        <v>300</v>
      </c>
      <c r="C88" s="404" t="s">
        <v>288</v>
      </c>
      <c r="D88" s="400">
        <v>200</v>
      </c>
      <c r="E88" s="398">
        <v>0.28499999999999998</v>
      </c>
      <c r="F88" s="398">
        <f t="shared" si="1"/>
        <v>56.999999999999993</v>
      </c>
    </row>
    <row r="89" spans="1:8" ht="15" x14ac:dyDescent="0.2">
      <c r="A89" s="555">
        <v>19</v>
      </c>
      <c r="B89" s="399" t="s">
        <v>299</v>
      </c>
      <c r="C89" s="404" t="s">
        <v>288</v>
      </c>
      <c r="D89" s="398">
        <v>0.2</v>
      </c>
      <c r="E89" s="398">
        <v>17.09</v>
      </c>
      <c r="F89" s="398">
        <f t="shared" si="1"/>
        <v>3.4180000000000001</v>
      </c>
    </row>
    <row r="90" spans="1:8" ht="15" x14ac:dyDescent="0.2">
      <c r="A90" s="555">
        <v>20</v>
      </c>
      <c r="B90" s="399" t="s">
        <v>554</v>
      </c>
      <c r="C90" s="404" t="s">
        <v>298</v>
      </c>
      <c r="D90" s="398">
        <v>80</v>
      </c>
      <c r="E90" s="398">
        <v>0.44</v>
      </c>
      <c r="F90" s="398">
        <f t="shared" si="1"/>
        <v>35.200000000000003</v>
      </c>
      <c r="H90" s="391" t="s">
        <v>297</v>
      </c>
    </row>
    <row r="91" spans="1:8" ht="15" x14ac:dyDescent="0.2">
      <c r="A91" s="555">
        <v>21</v>
      </c>
      <c r="B91" s="399" t="s">
        <v>555</v>
      </c>
      <c r="C91" s="404" t="s">
        <v>298</v>
      </c>
      <c r="D91" s="398">
        <v>40</v>
      </c>
      <c r="E91" s="398">
        <v>1.1399999999999999</v>
      </c>
      <c r="F91" s="398">
        <f t="shared" ref="F91" si="2">D91*E91</f>
        <v>45.599999999999994</v>
      </c>
    </row>
    <row r="92" spans="1:8" ht="17.25" customHeight="1" x14ac:dyDescent="0.2">
      <c r="A92" s="555">
        <v>21</v>
      </c>
      <c r="B92" s="399" t="s">
        <v>296</v>
      </c>
      <c r="C92" s="397" t="s">
        <v>295</v>
      </c>
      <c r="D92" s="398">
        <v>1</v>
      </c>
      <c r="E92" s="403">
        <v>32.5</v>
      </c>
      <c r="F92" s="398">
        <f t="shared" si="1"/>
        <v>32.5</v>
      </c>
    </row>
    <row r="93" spans="1:8" ht="15" x14ac:dyDescent="0.2">
      <c r="A93" s="555">
        <v>22</v>
      </c>
      <c r="B93" s="399" t="s">
        <v>294</v>
      </c>
      <c r="C93" s="397" t="s">
        <v>292</v>
      </c>
      <c r="D93" s="398">
        <v>0.1</v>
      </c>
      <c r="E93" s="398">
        <v>35</v>
      </c>
      <c r="F93" s="398">
        <f t="shared" si="1"/>
        <v>3.5</v>
      </c>
    </row>
    <row r="94" spans="1:8" ht="15" x14ac:dyDescent="0.2">
      <c r="A94" s="555">
        <v>23</v>
      </c>
      <c r="B94" s="399" t="s">
        <v>293</v>
      </c>
      <c r="C94" s="397" t="s">
        <v>292</v>
      </c>
      <c r="D94" s="398">
        <v>0.15</v>
      </c>
      <c r="E94" s="398">
        <v>43.34</v>
      </c>
      <c r="F94" s="398">
        <f t="shared" si="1"/>
        <v>6.5010000000000003</v>
      </c>
    </row>
    <row r="95" spans="1:8" ht="15" x14ac:dyDescent="0.2">
      <c r="A95" s="555">
        <v>24</v>
      </c>
      <c r="B95" s="399" t="s">
        <v>291</v>
      </c>
      <c r="C95" s="404" t="s">
        <v>288</v>
      </c>
      <c r="D95" s="403">
        <v>0.02</v>
      </c>
      <c r="E95" s="403">
        <v>583</v>
      </c>
      <c r="F95" s="398">
        <f t="shared" si="1"/>
        <v>11.66</v>
      </c>
    </row>
    <row r="96" spans="1:8" ht="15" x14ac:dyDescent="0.2">
      <c r="A96" s="555">
        <v>25</v>
      </c>
      <c r="B96" s="402" t="s">
        <v>553</v>
      </c>
      <c r="C96" s="401" t="s">
        <v>288</v>
      </c>
      <c r="D96" s="403">
        <v>100</v>
      </c>
      <c r="E96" s="403">
        <v>0.15</v>
      </c>
      <c r="F96" s="398">
        <f t="shared" si="1"/>
        <v>15</v>
      </c>
    </row>
    <row r="97" spans="1:6" ht="15" x14ac:dyDescent="0.2">
      <c r="A97" s="555">
        <v>26</v>
      </c>
      <c r="B97" s="402" t="s">
        <v>290</v>
      </c>
      <c r="C97" s="401" t="s">
        <v>288</v>
      </c>
      <c r="D97" s="400">
        <v>0.1</v>
      </c>
      <c r="E97" s="400">
        <v>100</v>
      </c>
      <c r="F97" s="400">
        <f t="shared" si="1"/>
        <v>10</v>
      </c>
    </row>
    <row r="98" spans="1:6" ht="15" x14ac:dyDescent="0.2">
      <c r="A98" s="555">
        <v>27</v>
      </c>
      <c r="B98" s="402" t="s">
        <v>289</v>
      </c>
      <c r="C98" s="401" t="s">
        <v>288</v>
      </c>
      <c r="D98" s="400">
        <v>0.02</v>
      </c>
      <c r="E98" s="400">
        <v>305</v>
      </c>
      <c r="F98" s="400">
        <f t="shared" si="1"/>
        <v>6.1000000000000005</v>
      </c>
    </row>
    <row r="99" spans="1:6" ht="15.75" x14ac:dyDescent="0.25">
      <c r="A99" s="397"/>
      <c r="B99" s="396" t="s">
        <v>287</v>
      </c>
      <c r="C99" s="395"/>
      <c r="D99" s="395"/>
      <c r="E99" s="395"/>
      <c r="F99" s="394">
        <f>ROUND((SUM(F71:F98)),3)</f>
        <v>2111.62</v>
      </c>
    </row>
  </sheetData>
  <sheetProtection selectLockedCells="1" selectUnlockedCells="1"/>
  <mergeCells count="7">
    <mergeCell ref="J31:J39"/>
    <mergeCell ref="E1:F1"/>
    <mergeCell ref="A5:F5"/>
    <mergeCell ref="A6:F6"/>
    <mergeCell ref="B36:C36"/>
    <mergeCell ref="I31:I34"/>
    <mergeCell ref="I37:I39"/>
  </mergeCells>
  <pageMargins left="0.56999999999999995" right="0.39374999999999999" top="0.4201388888888889" bottom="0.54027777777777775" header="0.51180555555555551" footer="0.51180555555555551"/>
  <pageSetup paperSize="9" scale="98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36</vt:i4>
      </vt:variant>
    </vt:vector>
  </HeadingPairs>
  <TitlesOfParts>
    <vt:vector size="72" baseType="lpstr">
      <vt:lpstr>РХ эластич</vt:lpstr>
      <vt:lpstr>РП</vt:lpstr>
      <vt:lpstr>вв</vt:lpstr>
      <vt:lpstr>вк</vt:lpstr>
      <vt:lpstr>спвВ</vt:lpstr>
      <vt:lpstr>спвП</vt:lpstr>
      <vt:lpstr>РТ</vt:lpstr>
      <vt:lpstr>дубМП</vt:lpstr>
      <vt:lpstr>разметка </vt:lpstr>
      <vt:lpstr>тес кант союзки</vt:lpstr>
      <vt:lpstr>дубл носок союзка</vt:lpstr>
      <vt:lpstr>настр носок союзка</vt:lpstr>
      <vt:lpstr>дубл союзка,кп,ремень</vt:lpstr>
      <vt:lpstr>тес ремни </vt:lpstr>
      <vt:lpstr>стр кант союзка</vt:lpstr>
      <vt:lpstr>стач ЗШ бер</vt:lpstr>
      <vt:lpstr>разг ТШ</vt:lpstr>
      <vt:lpstr>клей задин берцы</vt:lpstr>
      <vt:lpstr>настр задин берцы</vt:lpstr>
      <vt:lpstr>стач бер кп</vt:lpstr>
      <vt:lpstr>формир мягкого канта</vt:lpstr>
      <vt:lpstr>клей ремень</vt:lpstr>
      <vt:lpstr>стр кант ремня</vt:lpstr>
      <vt:lpstr>стр канта</vt:lpstr>
      <vt:lpstr>клей узел союзки</vt:lpstr>
      <vt:lpstr>околач</vt:lpstr>
      <vt:lpstr>настр бер на союз</vt:lpstr>
      <vt:lpstr>клей малый ремень</vt:lpstr>
      <vt:lpstr>стр кант м  ремня</vt:lpstr>
      <vt:lpstr>настр м  ремня</vt:lpstr>
      <vt:lpstr>клей подносок</vt:lpstr>
      <vt:lpstr>подносок(дуб)</vt:lpstr>
      <vt:lpstr>обстрач подноска</vt:lpstr>
      <vt:lpstr>сх раскрой</vt:lpstr>
      <vt:lpstr>схема сборка</vt:lpstr>
      <vt:lpstr>кальк</vt:lpstr>
      <vt:lpstr>кальк!Excel_BuiltIn__FilterDatabase</vt:lpstr>
      <vt:lpstr>'схема сборка'!Заголовки_для_печати</vt:lpstr>
      <vt:lpstr>вв!Область_печати</vt:lpstr>
      <vt:lpstr>вк!Область_печати</vt:lpstr>
      <vt:lpstr>'дубл носок союзка'!Область_печати</vt:lpstr>
      <vt:lpstr>'дубл союзка,кп,ремень'!Область_печати</vt:lpstr>
      <vt:lpstr>дубМП!Область_печати</vt:lpstr>
      <vt:lpstr>кальк!Область_печати</vt:lpstr>
      <vt:lpstr>'клей задин берцы'!Область_печати</vt:lpstr>
      <vt:lpstr>'клей малый ремень'!Область_печати</vt:lpstr>
      <vt:lpstr>'клей подносок'!Область_печати</vt:lpstr>
      <vt:lpstr>'клей ремень'!Область_печати</vt:lpstr>
      <vt:lpstr>'клей узел союзки'!Область_печати</vt:lpstr>
      <vt:lpstr>'настр бер на союз'!Область_печати</vt:lpstr>
      <vt:lpstr>'настр задин берцы'!Область_печати</vt:lpstr>
      <vt:lpstr>'настр м  ремня'!Область_печати</vt:lpstr>
      <vt:lpstr>'настр носок союзка'!Область_печати</vt:lpstr>
      <vt:lpstr>'обстрач подноска'!Область_печати</vt:lpstr>
      <vt:lpstr>околач!Область_печати</vt:lpstr>
      <vt:lpstr>'разг ТШ'!Область_печати</vt:lpstr>
      <vt:lpstr>'разметка '!Область_печати</vt:lpstr>
      <vt:lpstr>РП!Область_печати</vt:lpstr>
      <vt:lpstr>РТ!Область_печати</vt:lpstr>
      <vt:lpstr>'РХ эластич'!Область_печати</vt:lpstr>
      <vt:lpstr>спвВ!Область_печати</vt:lpstr>
      <vt:lpstr>спвП!Область_печати</vt:lpstr>
      <vt:lpstr>'стач бер кп'!Область_печати</vt:lpstr>
      <vt:lpstr>'стач ЗШ бер'!Область_печати</vt:lpstr>
      <vt:lpstr>'стр кант м  ремня'!Область_печати</vt:lpstr>
      <vt:lpstr>'стр кант ремня'!Область_печати</vt:lpstr>
      <vt:lpstr>'стр кант союзка'!Область_печати</vt:lpstr>
      <vt:lpstr>'стр канта'!Область_печати</vt:lpstr>
      <vt:lpstr>'сх раскрой'!Область_печати</vt:lpstr>
      <vt:lpstr>'тес кант союзки'!Область_печати</vt:lpstr>
      <vt:lpstr>'тес ремни '!Область_печати</vt:lpstr>
      <vt:lpstr>'формир мягкого канта'!Область_печати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Serhii</cp:lastModifiedBy>
  <cp:lastPrinted>2018-12-07T12:10:07Z</cp:lastPrinted>
  <dcterms:created xsi:type="dcterms:W3CDTF">2018-11-28T06:56:39Z</dcterms:created>
  <dcterms:modified xsi:type="dcterms:W3CDTF">2019-09-09T08:52:52Z</dcterms:modified>
</cp:coreProperties>
</file>